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 firstSheet="1" activeTab="1"/>
  </bookViews>
  <sheets>
    <sheet name="INVOICE" sheetId="293" state="hidden" r:id="rId1"/>
    <sheet name="MAXAN" sheetId="291" r:id="rId2"/>
    <sheet name="GURVANO" sheetId="290" r:id="rId3"/>
    <sheet name="TIBERIO" sheetId="286" r:id="rId4"/>
  </sheets>
  <definedNames>
    <definedName name="_xlnm.Print_Area" localSheetId="2">GURVANO!$A$1:$P$52</definedName>
    <definedName name="_xlnm.Print_Area" localSheetId="1">MAXAN!$A$1:$Q$54</definedName>
    <definedName name="_xlnm.Print_Area" localSheetId="3">TIBERIO!$A$1:$P$54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6" i="286" l="1"/>
  <c r="M32" i="286"/>
  <c r="K32" i="286"/>
  <c r="H32" i="286"/>
  <c r="P29" i="286"/>
  <c r="O29" i="286"/>
  <c r="N29" i="286"/>
  <c r="L28" i="286"/>
  <c r="L27" i="286"/>
  <c r="L26" i="286"/>
  <c r="L25" i="286"/>
  <c r="L24" i="286"/>
  <c r="L23" i="286"/>
  <c r="L22" i="286"/>
  <c r="L21" i="286"/>
  <c r="L20" i="286"/>
  <c r="P19" i="286"/>
  <c r="L19" i="286"/>
  <c r="C15" i="286"/>
  <c r="C14" i="286"/>
  <c r="C13" i="286"/>
  <c r="C12" i="286"/>
  <c r="C11" i="286"/>
  <c r="E36" i="290"/>
  <c r="M32" i="290"/>
  <c r="K32" i="290"/>
  <c r="H32" i="290"/>
  <c r="P29" i="290"/>
  <c r="O29" i="290"/>
  <c r="N29" i="290"/>
  <c r="L28" i="290"/>
  <c r="L27" i="290"/>
  <c r="L26" i="290"/>
  <c r="L25" i="290"/>
  <c r="L24" i="290"/>
  <c r="L23" i="290"/>
  <c r="L22" i="290"/>
  <c r="L21" i="290"/>
  <c r="L20" i="290"/>
  <c r="P19" i="290"/>
  <c r="L19" i="290"/>
  <c r="C15" i="290"/>
  <c r="C14" i="290"/>
  <c r="C13" i="290"/>
  <c r="C12" i="290"/>
  <c r="C11" i="290"/>
  <c r="E36" i="291"/>
  <c r="M32" i="291"/>
  <c r="K32" i="291"/>
  <c r="H32" i="291"/>
  <c r="P29" i="291"/>
  <c r="O29" i="291"/>
  <c r="N29" i="291"/>
  <c r="L28" i="291"/>
  <c r="L27" i="291"/>
  <c r="L26" i="291"/>
  <c r="L25" i="291"/>
  <c r="L24" i="291"/>
  <c r="L23" i="291"/>
  <c r="L22" i="291"/>
  <c r="L21" i="291"/>
  <c r="L20" i="291"/>
  <c r="P19" i="291"/>
  <c r="L19" i="291"/>
  <c r="C15" i="291"/>
  <c r="C14" i="291"/>
  <c r="C13" i="291"/>
  <c r="C12" i="291"/>
  <c r="C11" i="291"/>
  <c r="F45" i="293"/>
  <c r="F44" i="293"/>
  <c r="F43" i="293"/>
  <c r="F42" i="293"/>
  <c r="F41" i="293"/>
  <c r="O28" i="293"/>
  <c r="L28" i="293"/>
  <c r="I28" i="293"/>
</calcChain>
</file>

<file path=xl/sharedStrings.xml><?xml version="1.0" encoding="utf-8"?>
<sst xmlns="http://schemas.openxmlformats.org/spreadsheetml/2006/main" count="210" uniqueCount="99">
  <si>
    <t>COMMERCIAL INVOICE</t>
  </si>
  <si>
    <t>FACTORY:</t>
  </si>
  <si>
    <t xml:space="preserve">Invoice No: </t>
  </si>
  <si>
    <t>EXP-21/2026</t>
  </si>
  <si>
    <t>Date:</t>
  </si>
  <si>
    <t>S/Contract No:</t>
  </si>
  <si>
    <t>017/24-25</t>
  </si>
  <si>
    <t xml:space="preserve">Exp No:          </t>
  </si>
  <si>
    <t xml:space="preserve">B/L No:         </t>
  </si>
  <si>
    <t>Terms of Shipment : INCOTERM-2010 (FOB, CHITTAGONG).</t>
  </si>
  <si>
    <t>CONSIGNEE</t>
  </si>
  <si>
    <t>CONSIGNEE BANK DETAILS</t>
  </si>
  <si>
    <t>FACTORY BANK DETAILS</t>
  </si>
  <si>
    <t>NOTIFY PARTY-01</t>
  </si>
  <si>
    <t>SHIPPED BY SEA</t>
  </si>
  <si>
    <t>PORT OF LOADING</t>
  </si>
  <si>
    <t>PORT OF DESTINATION</t>
  </si>
  <si>
    <t xml:space="preserve">ON OR ABOUT : </t>
  </si>
  <si>
    <t>CHITTAGONG</t>
  </si>
  <si>
    <t>DUNKERQUE/FRANCE</t>
  </si>
  <si>
    <t>PO NO</t>
  </si>
  <si>
    <t>STYLE NO</t>
  </si>
  <si>
    <t xml:space="preserve">Description of Goods: </t>
  </si>
  <si>
    <t>CTNS</t>
  </si>
  <si>
    <t>H.S CODE &amp; CAT.</t>
  </si>
  <si>
    <t>Quantity Pcs</t>
  </si>
  <si>
    <t>USD/PCS</t>
  </si>
  <si>
    <t>FOB Value USD$</t>
  </si>
  <si>
    <t>MAXAN</t>
  </si>
  <si>
    <t>100%  COTTON  SINGLE JERSEY 140-145 GSM MEN'S BASIC TEES IN SHORT SLEEVE  R-NECK</t>
  </si>
  <si>
    <t>61091000 &amp;    CAT -4</t>
  </si>
  <si>
    <t>PCS</t>
  </si>
  <si>
    <t>3033a</t>
  </si>
  <si>
    <t>TIBERIO</t>
  </si>
  <si>
    <t>GURVANO</t>
  </si>
  <si>
    <t>100%  COTTON  SINGLE JERSEY 140-145 GSM MEN'S BASIC TEES IN SHORT SLEEVE  V- NECK</t>
  </si>
  <si>
    <t>TOTAL</t>
  </si>
  <si>
    <t>Pcs.</t>
  </si>
  <si>
    <t>SAY US DOLLAR SEVENTY SEVEN THOUSAND SEVEN HUNDRED SIXTY  ONLY.</t>
  </si>
  <si>
    <t>SHIPPING MARK:</t>
  </si>
  <si>
    <t>TOTAL SUMMARY</t>
  </si>
  <si>
    <t>G. Total Garments Qnty:</t>
  </si>
  <si>
    <t>G. Total Carton Qnty:</t>
  </si>
  <si>
    <t>CTN</t>
  </si>
  <si>
    <t>G. Total Gross  Weight:</t>
  </si>
  <si>
    <t>KGS</t>
  </si>
  <si>
    <t>G. Total Net  Weight:</t>
  </si>
  <si>
    <t>G. Total CBM:</t>
  </si>
  <si>
    <t>CBM</t>
  </si>
  <si>
    <t>PACKING LIST</t>
  </si>
  <si>
    <t>BUYER :</t>
  </si>
  <si>
    <t>INVOICE NO:</t>
  </si>
  <si>
    <t xml:space="preserve">ORDER NO : </t>
  </si>
  <si>
    <t>EXP NO:</t>
  </si>
  <si>
    <t xml:space="preserve">STYLE NO: </t>
  </si>
  <si>
    <t>SC NO:</t>
  </si>
  <si>
    <t xml:space="preserve">ORDER QTY   : </t>
  </si>
  <si>
    <t xml:space="preserve">SHIP QTY : </t>
  </si>
  <si>
    <t xml:space="preserve">TOTAL CTN : </t>
  </si>
  <si>
    <t xml:space="preserve">TOTAL NW : </t>
  </si>
  <si>
    <t xml:space="preserve">TOTAL GW : </t>
  </si>
  <si>
    <t xml:space="preserve">TOTAL CBM : </t>
  </si>
  <si>
    <t>SL NO</t>
  </si>
  <si>
    <t>BOX</t>
  </si>
  <si>
    <t>Color</t>
  </si>
  <si>
    <t>Size Ratio</t>
  </si>
  <si>
    <t>TOTAL ALL SIZE PCS</t>
  </si>
  <si>
    <t>Carton/ pcs</t>
  </si>
  <si>
    <t>TOTAL CTN</t>
  </si>
  <si>
    <t>Total Pcs/Set</t>
  </si>
  <si>
    <t>S</t>
  </si>
  <si>
    <t>M</t>
  </si>
  <si>
    <t>L</t>
  </si>
  <si>
    <t>XK</t>
  </si>
  <si>
    <t>2XL</t>
  </si>
  <si>
    <t>WHITE</t>
  </si>
  <si>
    <t>BLACK</t>
  </si>
  <si>
    <t>NAVY</t>
  </si>
  <si>
    <t>GREY MELANG 5%</t>
  </si>
  <si>
    <t>BLUE</t>
  </si>
  <si>
    <t>KAKI</t>
  </si>
  <si>
    <t>SKY BLUE</t>
  </si>
  <si>
    <t>D.GREY MELANGE</t>
  </si>
  <si>
    <t>BIEGE</t>
  </si>
  <si>
    <t>PINK</t>
  </si>
  <si>
    <t>GRAND TOTAL =</t>
  </si>
  <si>
    <t>SUMMARY</t>
  </si>
  <si>
    <t>CTN NO</t>
  </si>
  <si>
    <t>PER CTN PCS</t>
  </si>
  <si>
    <t>TOTAL PCS</t>
  </si>
  <si>
    <t>1</t>
  </si>
  <si>
    <t>CARTON MEASUREMENT</t>
  </si>
  <si>
    <t>X</t>
  </si>
  <si>
    <t>CM</t>
  </si>
  <si>
    <t>NET WEIGHT</t>
  </si>
  <si>
    <t>GROSS WEIGHT</t>
  </si>
  <si>
    <t>TOTAL CBM</t>
  </si>
  <si>
    <t xml:space="preserve">Authorized Signature </t>
  </si>
  <si>
    <t>XL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</si>
</sst>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\ &quot;PCS&quot;"/>
    <numFmt numFmtId="167" formatCode="0.00\ \ &quot; Kgs. &quot;"/>
    <numFmt numFmtId="168" formatCode="0.00\ \ &quot; Cbm. &quot;"/>
    <numFmt numFmtId="169" formatCode="0\ &quot; CTN&quot;"/>
    <numFmt numFmtId="170" formatCode="0\ &quot; PCS&quot;"/>
    <numFmt numFmtId="171" formatCode="_(* #,##0_);_(* \(#,##0\);_(* &quot;-&quot;??_);_(@_)"/>
    <numFmt numFmtId="172" formatCode="[$-409]d/mmm/yy;@"/>
    <numFmt numFmtId="173" formatCode="[$$-409]#,##0.00"/>
    <numFmt numFmtId="174" formatCode="&quot;$&quot;#,##0.000"/>
    <numFmt numFmtId="175" formatCode="&quot;$&quot;#,##0.00"/>
  </numFmts>
  <fonts count="67">
    <font>
      <sz val="11"/>
      <color theme="1"/>
      <name val="Calibri"/>
      <charset val="134"/>
      <scheme val="minor"/>
    </font>
    <font>
      <b/>
      <sz val="11"/>
      <name val="Calibri"/>
      <charset val="134"/>
      <scheme val="minor"/>
    </font>
    <font>
      <sz val="11"/>
      <name val="Calibri"/>
      <charset val="134"/>
      <scheme val="minor"/>
    </font>
    <font>
      <b/>
      <sz val="18"/>
      <name val="Times New Roman"/>
      <charset val="134"/>
    </font>
    <font>
      <b/>
      <sz val="12"/>
      <name val="Times New Roman"/>
      <charset val="134"/>
    </font>
    <font>
      <b/>
      <sz val="16"/>
      <name val="Times New Roman"/>
      <charset val="134"/>
    </font>
    <font>
      <sz val="16"/>
      <color theme="1"/>
      <name val="Calibri"/>
      <charset val="134"/>
      <scheme val="minor"/>
    </font>
    <font>
      <b/>
      <sz val="16"/>
      <color theme="1"/>
      <name val="Calibri"/>
      <charset val="134"/>
      <scheme val="minor"/>
    </font>
    <font>
      <b/>
      <sz val="14"/>
      <name val="Times New Roman"/>
      <charset val="134"/>
    </font>
    <font>
      <sz val="16"/>
      <name val="Calibri"/>
      <charset val="134"/>
      <scheme val="minor"/>
    </font>
    <font>
      <b/>
      <sz val="16"/>
      <name val="Calibri"/>
      <charset val="134"/>
      <scheme val="minor"/>
    </font>
    <font>
      <b/>
      <u/>
      <sz val="16"/>
      <name val="Calibri"/>
      <charset val="134"/>
      <scheme val="minor"/>
    </font>
    <font>
      <sz val="16"/>
      <name val="Arial"/>
      <charset val="134"/>
    </font>
    <font>
      <u/>
      <sz val="16"/>
      <color theme="1"/>
      <name val="Calibri"/>
      <charset val="134"/>
      <scheme val="minor"/>
    </font>
    <font>
      <u/>
      <sz val="11"/>
      <color theme="1"/>
      <name val="Calibri"/>
      <charset val="134"/>
      <scheme val="minor"/>
    </font>
    <font>
      <b/>
      <i/>
      <sz val="18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i/>
      <sz val="11"/>
      <color theme="1"/>
      <name val="Calibri"/>
      <charset val="134"/>
      <scheme val="minor"/>
    </font>
    <font>
      <sz val="11"/>
      <color theme="0"/>
      <name val="Calibri"/>
      <charset val="134"/>
      <scheme val="minor"/>
    </font>
    <font>
      <sz val="14"/>
      <name val="Calibri"/>
      <charset val="134"/>
      <scheme val="minor"/>
    </font>
    <font>
      <b/>
      <sz val="11"/>
      <name val="Times New Roman"/>
      <charset val="134"/>
    </font>
    <font>
      <b/>
      <sz val="10"/>
      <name val="Times New Roman"/>
      <charset val="134"/>
    </font>
    <font>
      <sz val="18"/>
      <color theme="1"/>
      <name val="Calibri"/>
      <charset val="134"/>
      <scheme val="minor"/>
    </font>
    <font>
      <b/>
      <sz val="20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8"/>
      <name val="Calibri"/>
      <charset val="134"/>
      <scheme val="minor"/>
    </font>
    <font>
      <b/>
      <u/>
      <sz val="11"/>
      <name val="Calibri"/>
      <charset val="134"/>
      <scheme val="minor"/>
    </font>
    <font>
      <b/>
      <sz val="14"/>
      <name val="Calibri"/>
      <charset val="134"/>
      <scheme val="minor"/>
    </font>
    <font>
      <sz val="11"/>
      <name val="Arial"/>
      <charset val="134"/>
    </font>
    <font>
      <b/>
      <sz val="9"/>
      <name val="Times New Roman"/>
      <charset val="134"/>
    </font>
    <font>
      <sz val="22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8"/>
      <name val="Arial"/>
      <charset val="134"/>
    </font>
    <font>
      <sz val="8"/>
      <color theme="0"/>
      <name val="Arial"/>
      <charset val="134"/>
    </font>
    <font>
      <b/>
      <sz val="26"/>
      <name val="Bookman Old Style"/>
      <charset val="134"/>
    </font>
    <font>
      <b/>
      <sz val="11"/>
      <name val="Bookman Old Style"/>
      <charset val="134"/>
    </font>
    <font>
      <b/>
      <sz val="18"/>
      <name val="Arial"/>
      <charset val="134"/>
    </font>
    <font>
      <b/>
      <u/>
      <sz val="11"/>
      <name val="Arial"/>
      <charset val="134"/>
    </font>
    <font>
      <sz val="9"/>
      <name val="Arial"/>
      <charset val="134"/>
    </font>
    <font>
      <b/>
      <sz val="11"/>
      <name val="Arial"/>
      <charset val="134"/>
    </font>
    <font>
      <b/>
      <sz val="10"/>
      <name val="Arial"/>
      <charset val="134"/>
    </font>
    <font>
      <b/>
      <i/>
      <u/>
      <sz val="11"/>
      <name val="Times New Roman"/>
      <charset val="134"/>
    </font>
    <font>
      <sz val="10"/>
      <name val="Bookman Old Style"/>
      <charset val="134"/>
    </font>
    <font>
      <b/>
      <i/>
      <u/>
      <sz val="11"/>
      <name val="Calibri"/>
      <charset val="134"/>
      <scheme val="minor"/>
    </font>
    <font>
      <b/>
      <sz val="12"/>
      <name val="Arial"/>
      <charset val="134"/>
    </font>
    <font>
      <sz val="10"/>
      <name val="Times New Roman"/>
      <charset val="134"/>
    </font>
    <font>
      <u/>
      <sz val="11"/>
      <color rgb="FFFF0000"/>
      <name val="Times New Roman"/>
      <charset val="134"/>
    </font>
    <font>
      <u/>
      <sz val="11"/>
      <name val="Times New Roman"/>
      <charset val="134"/>
    </font>
    <font>
      <sz val="11"/>
      <name val="Bookman Old Style"/>
      <charset val="134"/>
    </font>
    <font>
      <sz val="11"/>
      <name val="Times New Roman"/>
      <charset val="134"/>
    </font>
    <font>
      <sz val="10"/>
      <color rgb="FFFF0000"/>
      <name val="Times New Roman"/>
      <charset val="134"/>
    </font>
    <font>
      <b/>
      <u/>
      <sz val="9"/>
      <name val="Bookman Old Style"/>
      <charset val="134"/>
    </font>
    <font>
      <sz val="12"/>
      <name val="Calibri"/>
      <charset val="134"/>
      <scheme val="minor"/>
    </font>
    <font>
      <sz val="12"/>
      <name val="Arial"/>
      <charset val="134"/>
    </font>
    <font>
      <sz val="10"/>
      <name val="Arial"/>
      <charset val="134"/>
    </font>
    <font>
      <b/>
      <sz val="16"/>
      <name val="Arial"/>
      <charset val="134"/>
    </font>
    <font>
      <b/>
      <sz val="9"/>
      <name val="Arial"/>
      <charset val="134"/>
    </font>
    <font>
      <b/>
      <u/>
      <sz val="12"/>
      <name val="Arial"/>
      <charset val="134"/>
    </font>
    <font>
      <sz val="11"/>
      <color rgb="FFFF0000"/>
      <name val="Arial"/>
      <charset val="134"/>
    </font>
    <font>
      <b/>
      <sz val="14"/>
      <name val="Arial"/>
      <charset val="134"/>
    </font>
    <font>
      <b/>
      <sz val="10.5"/>
      <name val="Arial"/>
      <charset val="134"/>
    </font>
    <font>
      <i/>
      <sz val="10"/>
      <name val="Arial"/>
      <charset val="134"/>
    </font>
    <font>
      <sz val="14"/>
      <name val="Arial"/>
      <charset val="134"/>
    </font>
    <font>
      <b/>
      <sz val="12"/>
      <name val="Calibri"/>
      <charset val="134"/>
      <scheme val="minor"/>
    </font>
    <font>
      <b/>
      <sz val="8"/>
      <name val="Arial"/>
      <charset val="134"/>
    </font>
    <font>
      <b/>
      <i/>
      <sz val="10"/>
      <name val="Arial"/>
      <charset val="134"/>
    </font>
    <font>
      <sz val="20"/>
      <name val="Arial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165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0" fontId="54" fillId="0" borderId="0"/>
  </cellStyleXfs>
  <cellXfs count="402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0" fillId="2" borderId="0" xfId="0" applyFill="1"/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6" fillId="2" borderId="0" xfId="0" applyFont="1" applyFill="1"/>
    <xf numFmtId="0" fontId="5" fillId="2" borderId="3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left" vertical="center"/>
    </xf>
    <xf numFmtId="166" fontId="5" fillId="2" borderId="3" xfId="0" applyNumberFormat="1" applyFont="1" applyFill="1" applyBorder="1" applyAlignment="1">
      <alignment horizontal="left" vertical="center"/>
    </xf>
    <xf numFmtId="0" fontId="5" fillId="2" borderId="0" xfId="0" applyFont="1" applyFill="1"/>
    <xf numFmtId="167" fontId="5" fillId="2" borderId="3" xfId="0" applyNumberFormat="1" applyFont="1" applyFill="1" applyBorder="1" applyAlignment="1">
      <alignment horizontal="left" vertical="center"/>
    </xf>
    <xf numFmtId="168" fontId="5" fillId="2" borderId="3" xfId="0" applyNumberFormat="1" applyFont="1" applyFill="1" applyBorder="1" applyAlignment="1">
      <alignment horizontal="left" vertical="center"/>
    </xf>
    <xf numFmtId="0" fontId="5" fillId="2" borderId="3" xfId="0" applyFont="1" applyFill="1" applyBorder="1"/>
    <xf numFmtId="0" fontId="5" fillId="2" borderId="3" xfId="0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169" fontId="7" fillId="2" borderId="3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168" fontId="10" fillId="2" borderId="0" xfId="0" applyNumberFormat="1" applyFont="1" applyFill="1" applyAlignment="1">
      <alignment horizontal="right"/>
    </xf>
    <xf numFmtId="0" fontId="11" fillId="2" borderId="0" xfId="0" applyFont="1" applyFill="1"/>
    <xf numFmtId="0" fontId="10" fillId="2" borderId="0" xfId="0" applyFont="1" applyFill="1"/>
    <xf numFmtId="0" fontId="7" fillId="2" borderId="1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7" fillId="2" borderId="11" xfId="0" applyFont="1" applyFill="1" applyBorder="1" applyAlignment="1">
      <alignment vertical="center"/>
    </xf>
    <xf numFmtId="0" fontId="7" fillId="2" borderId="7" xfId="0" applyFont="1" applyFill="1" applyBorder="1" applyAlignment="1">
      <alignment vertical="center"/>
    </xf>
    <xf numFmtId="0" fontId="12" fillId="2" borderId="0" xfId="0" applyFont="1" applyFill="1"/>
    <xf numFmtId="0" fontId="5" fillId="2" borderId="2" xfId="0" applyFont="1" applyFill="1" applyBorder="1" applyAlignment="1">
      <alignment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wrapText="1"/>
    </xf>
    <xf numFmtId="170" fontId="7" fillId="2" borderId="3" xfId="0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0" fontId="6" fillId="2" borderId="0" xfId="0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center" vertical="center"/>
    </xf>
    <xf numFmtId="0" fontId="13" fillId="2" borderId="0" xfId="0" applyFont="1" applyFill="1"/>
    <xf numFmtId="0" fontId="14" fillId="2" borderId="0" xfId="0" applyFont="1" applyFill="1"/>
    <xf numFmtId="0" fontId="17" fillId="2" borderId="0" xfId="0" applyFont="1" applyFill="1"/>
    <xf numFmtId="0" fontId="18" fillId="2" borderId="0" xfId="0" applyFont="1" applyFill="1"/>
    <xf numFmtId="0" fontId="0" fillId="2" borderId="0" xfId="0" applyFill="1" applyAlignment="1">
      <alignment horizontal="center" vertical="center"/>
    </xf>
    <xf numFmtId="0" fontId="19" fillId="2" borderId="0" xfId="0" applyFont="1" applyFill="1"/>
    <xf numFmtId="0" fontId="20" fillId="2" borderId="0" xfId="0" applyFont="1" applyFill="1"/>
    <xf numFmtId="0" fontId="20" fillId="2" borderId="3" xfId="0" applyFont="1" applyFill="1" applyBorder="1"/>
    <xf numFmtId="0" fontId="21" fillId="2" borderId="3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68" fontId="1" fillId="2" borderId="0" xfId="0" applyNumberFormat="1" applyFont="1" applyFill="1" applyAlignment="1">
      <alignment horizontal="right"/>
    </xf>
    <xf numFmtId="0" fontId="26" fillId="2" borderId="0" xfId="0" applyFont="1" applyFill="1"/>
    <xf numFmtId="0" fontId="16" fillId="2" borderId="1" xfId="0" applyFont="1" applyFill="1" applyBorder="1" applyAlignment="1">
      <alignment vertical="center"/>
    </xf>
    <xf numFmtId="0" fontId="16" fillId="2" borderId="2" xfId="0" applyFont="1" applyFill="1" applyBorder="1" applyAlignment="1">
      <alignment vertical="center"/>
    </xf>
    <xf numFmtId="0" fontId="16" fillId="2" borderId="11" xfId="0" applyFont="1" applyFill="1" applyBorder="1" applyAlignment="1">
      <alignment vertical="center"/>
    </xf>
    <xf numFmtId="0" fontId="16" fillId="2" borderId="7" xfId="0" applyFont="1" applyFill="1" applyBorder="1" applyAlignment="1">
      <alignment vertical="center"/>
    </xf>
    <xf numFmtId="0" fontId="28" fillId="2" borderId="0" xfId="0" applyFont="1" applyFill="1"/>
    <xf numFmtId="0" fontId="21" fillId="2" borderId="2" xfId="0" applyFont="1" applyFill="1" applyBorder="1" applyAlignment="1">
      <alignment vertical="center"/>
    </xf>
    <xf numFmtId="49" fontId="29" fillId="2" borderId="3" xfId="0" applyNumberFormat="1" applyFont="1" applyFill="1" applyBorder="1" applyAlignment="1">
      <alignment horizontal="center" vertical="center"/>
    </xf>
    <xf numFmtId="49" fontId="29" fillId="2" borderId="0" xfId="0" applyNumberFormat="1" applyFont="1" applyFill="1" applyAlignment="1">
      <alignment horizontal="center" vertical="center"/>
    </xf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7" fillId="0" borderId="17" xfId="0" applyFont="1" applyBorder="1" applyAlignment="1">
      <alignment horizontal="left" vertical="center"/>
    </xf>
    <xf numFmtId="0" fontId="38" fillId="0" borderId="18" xfId="0" applyFont="1" applyBorder="1" applyAlignment="1">
      <alignment horizontal="left" vertical="center"/>
    </xf>
    <xf numFmtId="0" fontId="39" fillId="0" borderId="19" xfId="0" applyFont="1" applyBorder="1" applyAlignment="1">
      <alignment horizontal="left" vertical="center"/>
    </xf>
    <xf numFmtId="0" fontId="39" fillId="0" borderId="17" xfId="0" applyFont="1" applyBorder="1" applyAlignment="1">
      <alignment horizontal="left" vertical="center"/>
    </xf>
    <xf numFmtId="0" fontId="28" fillId="0" borderId="20" xfId="0" applyFont="1" applyBorder="1"/>
    <xf numFmtId="0" fontId="28" fillId="0" borderId="16" xfId="0" applyFont="1" applyBorder="1"/>
    <xf numFmtId="0" fontId="28" fillId="0" borderId="0" xfId="0" applyFont="1" applyAlignment="1">
      <alignment horizontal="left" vertical="center"/>
    </xf>
    <xf numFmtId="0" fontId="39" fillId="0" borderId="21" xfId="0" applyFont="1" applyBorder="1" applyAlignment="1">
      <alignment horizontal="left" vertical="center"/>
    </xf>
    <xf numFmtId="0" fontId="39" fillId="0" borderId="22" xfId="0" applyFont="1" applyBorder="1" applyAlignment="1">
      <alignment horizontal="left" vertical="center"/>
    </xf>
    <xf numFmtId="0" fontId="28" fillId="0" borderId="22" xfId="0" applyFont="1" applyBorder="1"/>
    <xf numFmtId="0" fontId="28" fillId="0" borderId="0" xfId="0" applyFont="1"/>
    <xf numFmtId="0" fontId="39" fillId="0" borderId="23" xfId="0" applyFont="1" applyBorder="1" applyAlignment="1">
      <alignment horizontal="left" vertical="center"/>
    </xf>
    <xf numFmtId="0" fontId="28" fillId="0" borderId="24" xfId="0" applyFont="1" applyBorder="1" applyAlignment="1">
      <alignment horizontal="left" vertical="center"/>
    </xf>
    <xf numFmtId="0" fontId="28" fillId="0" borderId="7" xfId="0" applyFont="1" applyBorder="1" applyAlignment="1">
      <alignment horizontal="left" vertical="center"/>
    </xf>
    <xf numFmtId="0" fontId="40" fillId="0" borderId="25" xfId="0" applyFont="1" applyBorder="1" applyAlignment="1">
      <alignment horizontal="left" vertical="center"/>
    </xf>
    <xf numFmtId="0" fontId="40" fillId="0" borderId="26" xfId="0" applyFont="1" applyBorder="1" applyAlignment="1">
      <alignment horizontal="left" vertical="center"/>
    </xf>
    <xf numFmtId="0" fontId="41" fillId="0" borderId="26" xfId="0" applyFont="1" applyBorder="1"/>
    <xf numFmtId="0" fontId="41" fillId="0" borderId="2" xfId="0" applyFont="1" applyBorder="1" applyAlignment="1">
      <alignment wrapText="1"/>
    </xf>
    <xf numFmtId="0" fontId="42" fillId="0" borderId="2" xfId="0" applyFont="1" applyBorder="1" applyAlignment="1">
      <alignment horizontal="left" vertical="center" wrapText="1"/>
    </xf>
    <xf numFmtId="0" fontId="43" fillId="0" borderId="2" xfId="0" applyFont="1" applyBorder="1" applyAlignment="1">
      <alignment vertical="center"/>
    </xf>
    <xf numFmtId="0" fontId="43" fillId="0" borderId="27" xfId="0" applyFont="1" applyBorder="1" applyAlignment="1">
      <alignment vertical="center"/>
    </xf>
    <xf numFmtId="0" fontId="43" fillId="0" borderId="26" xfId="0" applyFont="1" applyBorder="1" applyAlignment="1">
      <alignment vertical="center"/>
    </xf>
    <xf numFmtId="0" fontId="44" fillId="0" borderId="20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5" fillId="0" borderId="0" xfId="0" applyFont="1"/>
    <xf numFmtId="0" fontId="46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47" fillId="0" borderId="21" xfId="0" applyFont="1" applyBorder="1" applyAlignment="1">
      <alignment vertical="center"/>
    </xf>
    <xf numFmtId="0" fontId="28" fillId="0" borderId="22" xfId="0" applyFont="1" applyBorder="1" applyAlignment="1">
      <alignment vertical="center"/>
    </xf>
    <xf numFmtId="0" fontId="28" fillId="0" borderId="22" xfId="0" applyFont="1" applyBorder="1" applyAlignment="1">
      <alignment vertical="top"/>
    </xf>
    <xf numFmtId="0" fontId="48" fillId="0" borderId="0" xfId="0" applyFont="1" applyAlignment="1">
      <alignment vertical="top"/>
    </xf>
    <xf numFmtId="0" fontId="49" fillId="0" borderId="0" xfId="0" applyFont="1" applyAlignment="1">
      <alignment vertical="top"/>
    </xf>
    <xf numFmtId="0" fontId="50" fillId="0" borderId="0" xfId="0" applyFont="1" applyAlignment="1">
      <alignment vertical="top"/>
    </xf>
    <xf numFmtId="0" fontId="45" fillId="0" borderId="0" xfId="0" applyFont="1" applyAlignment="1">
      <alignment vertical="top"/>
    </xf>
    <xf numFmtId="0" fontId="45" fillId="0" borderId="21" xfId="0" applyFont="1" applyBorder="1" applyAlignment="1">
      <alignment vertical="top"/>
    </xf>
    <xf numFmtId="0" fontId="28" fillId="0" borderId="22" xfId="0" applyFont="1" applyBorder="1" applyAlignment="1">
      <alignment horizontal="left" vertical="top"/>
    </xf>
    <xf numFmtId="0" fontId="48" fillId="0" borderId="0" xfId="0" applyFont="1" applyAlignment="1">
      <alignment horizontal="left" vertical="top"/>
    </xf>
    <xf numFmtId="0" fontId="50" fillId="0" borderId="0" xfId="0" applyFont="1" applyAlignment="1">
      <alignment vertical="top" wrapText="1"/>
    </xf>
    <xf numFmtId="0" fontId="50" fillId="0" borderId="21" xfId="0" applyFont="1" applyBorder="1" applyAlignment="1">
      <alignment vertical="top" wrapText="1"/>
    </xf>
    <xf numFmtId="0" fontId="51" fillId="0" borderId="26" xfId="0" applyFont="1" applyBorder="1" applyAlignment="1">
      <alignment horizontal="left" vertical="center"/>
    </xf>
    <xf numFmtId="0" fontId="52" fillId="0" borderId="2" xfId="0" applyFont="1" applyBorder="1" applyAlignment="1">
      <alignment horizontal="left" vertical="center"/>
    </xf>
    <xf numFmtId="0" fontId="52" fillId="0" borderId="2" xfId="0" applyFont="1" applyBorder="1" applyAlignment="1">
      <alignment vertical="center"/>
    </xf>
    <xf numFmtId="0" fontId="41" fillId="0" borderId="2" xfId="0" applyFont="1" applyBorder="1"/>
    <xf numFmtId="0" fontId="41" fillId="0" borderId="27" xfId="0" applyFont="1" applyBorder="1"/>
    <xf numFmtId="0" fontId="41" fillId="0" borderId="8" xfId="0" applyFont="1" applyBorder="1"/>
    <xf numFmtId="0" fontId="44" fillId="0" borderId="17" xfId="0" applyFont="1" applyBorder="1" applyAlignment="1">
      <alignment vertical="center"/>
    </xf>
    <xf numFmtId="0" fontId="53" fillId="0" borderId="18" xfId="0" applyFont="1" applyBorder="1" applyAlignment="1">
      <alignment horizontal="left" vertical="center"/>
    </xf>
    <xf numFmtId="0" fontId="53" fillId="0" borderId="18" xfId="0" applyFont="1" applyBorder="1" applyAlignment="1">
      <alignment vertical="center"/>
    </xf>
    <xf numFmtId="0" fontId="54" fillId="0" borderId="18" xfId="0" applyFont="1" applyBorder="1" applyAlignment="1">
      <alignment horizontal="left" vertical="center"/>
    </xf>
    <xf numFmtId="0" fontId="42" fillId="0" borderId="18" xfId="0" applyFont="1" applyBorder="1" applyAlignment="1">
      <alignment horizontal="left" vertical="center"/>
    </xf>
    <xf numFmtId="0" fontId="44" fillId="0" borderId="22" xfId="0" applyFont="1" applyBorder="1" applyAlignment="1">
      <alignment horizontal="left" vertical="center"/>
    </xf>
    <xf numFmtId="0" fontId="54" fillId="0" borderId="22" xfId="0" applyFont="1" applyBorder="1" applyAlignment="1">
      <alignment vertical="center"/>
    </xf>
    <xf numFmtId="0" fontId="53" fillId="0" borderId="0" xfId="0" applyFont="1" applyAlignment="1">
      <alignment horizontal="left" vertical="center"/>
    </xf>
    <xf numFmtId="0" fontId="53" fillId="0" borderId="0" xfId="0" applyFont="1" applyAlignment="1">
      <alignment vertical="center"/>
    </xf>
    <xf numFmtId="0" fontId="54" fillId="0" borderId="0" xfId="0" applyFont="1" applyAlignment="1">
      <alignment vertical="top"/>
    </xf>
    <xf numFmtId="0" fontId="42" fillId="0" borderId="0" xfId="0" applyFont="1" applyAlignment="1">
      <alignment vertical="top"/>
    </xf>
    <xf numFmtId="0" fontId="54" fillId="0" borderId="0" xfId="0" applyFont="1" applyAlignment="1">
      <alignment horizontal="left" vertical="top"/>
    </xf>
    <xf numFmtId="0" fontId="42" fillId="0" borderId="0" xfId="0" applyFont="1" applyAlignment="1">
      <alignment horizontal="left" vertical="top"/>
    </xf>
    <xf numFmtId="0" fontId="54" fillId="0" borderId="22" xfId="0" applyFont="1" applyBorder="1"/>
    <xf numFmtId="0" fontId="38" fillId="0" borderId="23" xfId="0" applyFont="1" applyBorder="1" applyAlignment="1">
      <alignment vertical="center"/>
    </xf>
    <xf numFmtId="0" fontId="53" fillId="0" borderId="28" xfId="0" applyFont="1" applyBorder="1" applyAlignment="1">
      <alignment horizontal="left" vertical="center"/>
    </xf>
    <xf numFmtId="0" fontId="53" fillId="0" borderId="23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38" fillId="0" borderId="0" xfId="0" applyFont="1" applyAlignment="1">
      <alignment horizontal="left" vertical="center"/>
    </xf>
    <xf numFmtId="0" fontId="40" fillId="0" borderId="35" xfId="0" applyFont="1" applyBorder="1" applyAlignment="1">
      <alignment horizontal="center" vertical="center"/>
    </xf>
    <xf numFmtId="0" fontId="53" fillId="0" borderId="30" xfId="0" applyFont="1" applyBorder="1" applyAlignment="1">
      <alignment horizontal="center" vertical="center"/>
    </xf>
    <xf numFmtId="0" fontId="53" fillId="0" borderId="32" xfId="0" applyFont="1" applyBorder="1" applyAlignment="1">
      <alignment horizontal="center" vertical="center"/>
    </xf>
    <xf numFmtId="0" fontId="53" fillId="0" borderId="39" xfId="0" applyFont="1" applyBorder="1" applyAlignment="1">
      <alignment horizontal="center" vertical="center"/>
    </xf>
    <xf numFmtId="0" fontId="39" fillId="0" borderId="39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11" xfId="0" applyFont="1" applyBorder="1" applyAlignment="1">
      <alignment vertical="center"/>
    </xf>
    <xf numFmtId="0" fontId="56" fillId="0" borderId="7" xfId="0" applyFont="1" applyBorder="1" applyAlignment="1">
      <alignment vertical="center"/>
    </xf>
    <xf numFmtId="0" fontId="32" fillId="0" borderId="33" xfId="0" applyFont="1" applyBorder="1" applyAlignment="1">
      <alignment vertical="center"/>
    </xf>
    <xf numFmtId="0" fontId="57" fillId="0" borderId="33" xfId="0" applyFont="1" applyBorder="1" applyAlignment="1">
      <alignment vertical="center"/>
    </xf>
    <xf numFmtId="0" fontId="58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3" fontId="28" fillId="0" borderId="0" xfId="0" applyNumberFormat="1" applyFont="1" applyAlignment="1">
      <alignment horizontal="left" vertical="center"/>
    </xf>
    <xf numFmtId="3" fontId="28" fillId="0" borderId="0" xfId="0" applyNumberFormat="1" applyFont="1" applyAlignment="1">
      <alignment vertical="center"/>
    </xf>
    <xf numFmtId="0" fontId="39" fillId="0" borderId="0" xfId="0" applyFont="1" applyAlignment="1">
      <alignment horizontal="left" vertical="center"/>
    </xf>
    <xf numFmtId="0" fontId="32" fillId="0" borderId="33" xfId="0" applyFont="1" applyBorder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59" fillId="0" borderId="0" xfId="0" applyFont="1" applyAlignment="1">
      <alignment vertical="center"/>
    </xf>
    <xf numFmtId="0" fontId="60" fillId="0" borderId="24" xfId="0" applyFont="1" applyBorder="1"/>
    <xf numFmtId="0" fontId="38" fillId="0" borderId="42" xfId="0" applyFont="1" applyBorder="1"/>
    <xf numFmtId="0" fontId="38" fillId="0" borderId="5" xfId="0" applyFont="1" applyBorder="1"/>
    <xf numFmtId="0" fontId="61" fillId="0" borderId="5" xfId="0" applyFont="1" applyBorder="1"/>
    <xf numFmtId="171" fontId="53" fillId="0" borderId="5" xfId="1" applyNumberFormat="1" applyFont="1" applyFill="1" applyBorder="1"/>
    <xf numFmtId="0" fontId="28" fillId="0" borderId="43" xfId="0" applyFont="1" applyBorder="1" applyAlignment="1">
      <alignment vertical="center"/>
    </xf>
    <xf numFmtId="0" fontId="54" fillId="0" borderId="0" xfId="0" applyFont="1" applyAlignment="1">
      <alignment vertical="center"/>
    </xf>
    <xf numFmtId="0" fontId="60" fillId="0" borderId="26" xfId="0" applyFont="1" applyBorder="1"/>
    <xf numFmtId="0" fontId="38" fillId="0" borderId="44" xfId="0" applyFont="1" applyBorder="1"/>
    <xf numFmtId="0" fontId="38" fillId="0" borderId="3" xfId="0" applyFont="1" applyBorder="1"/>
    <xf numFmtId="0" fontId="61" fillId="0" borderId="3" xfId="0" applyFont="1" applyBorder="1"/>
    <xf numFmtId="171" fontId="53" fillId="0" borderId="3" xfId="1" applyNumberFormat="1" applyFont="1" applyFill="1" applyBorder="1"/>
    <xf numFmtId="0" fontId="28" fillId="0" borderId="45" xfId="0" applyFont="1" applyBorder="1" applyAlignment="1">
      <alignment vertical="center"/>
    </xf>
    <xf numFmtId="4" fontId="28" fillId="0" borderId="3" xfId="0" applyNumberFormat="1" applyFont="1" applyBorder="1"/>
    <xf numFmtId="0" fontId="53" fillId="0" borderId="45" xfId="0" applyFont="1" applyBorder="1" applyAlignment="1">
      <alignment vertical="center"/>
    </xf>
    <xf numFmtId="165" fontId="28" fillId="0" borderId="3" xfId="1" applyFont="1" applyFill="1" applyBorder="1"/>
    <xf numFmtId="0" fontId="60" fillId="0" borderId="46" xfId="0" applyFont="1" applyBorder="1" applyAlignment="1">
      <alignment horizontal="left" vertical="center"/>
    </xf>
    <xf numFmtId="0" fontId="38" fillId="0" borderId="31" xfId="0" applyFont="1" applyBorder="1" applyAlignment="1">
      <alignment horizontal="left" vertical="center"/>
    </xf>
    <xf numFmtId="0" fontId="38" fillId="0" borderId="32" xfId="0" applyFont="1" applyBorder="1" applyAlignment="1">
      <alignment horizontal="left" vertical="center"/>
    </xf>
    <xf numFmtId="0" fontId="32" fillId="0" borderId="32" xfId="0" applyFont="1" applyBorder="1" applyAlignment="1">
      <alignment vertical="center"/>
    </xf>
    <xf numFmtId="165" fontId="53" fillId="0" borderId="32" xfId="1" applyFont="1" applyFill="1" applyBorder="1"/>
    <xf numFmtId="0" fontId="28" fillId="0" borderId="47" xfId="0" applyFont="1" applyBorder="1" applyAlignment="1">
      <alignment vertical="center"/>
    </xf>
    <xf numFmtId="0" fontId="53" fillId="0" borderId="0" xfId="3" applyFont="1"/>
    <xf numFmtId="0" fontId="62" fillId="0" borderId="0" xfId="3" applyFont="1"/>
    <xf numFmtId="0" fontId="62" fillId="0" borderId="0" xfId="0" applyFont="1" applyAlignment="1">
      <alignment vertical="center"/>
    </xf>
    <xf numFmtId="0" fontId="28" fillId="0" borderId="18" xfId="0" applyFont="1" applyBorder="1" applyAlignment="1">
      <alignment horizontal="left" vertical="center"/>
    </xf>
    <xf numFmtId="0" fontId="39" fillId="0" borderId="18" xfId="0" applyFont="1" applyBorder="1" applyAlignment="1">
      <alignment horizontal="right" vertical="center"/>
    </xf>
    <xf numFmtId="0" fontId="39" fillId="0" borderId="0" xfId="0" applyFont="1" applyAlignment="1">
      <alignment horizontal="right" vertical="center"/>
    </xf>
    <xf numFmtId="0" fontId="28" fillId="0" borderId="28" xfId="0" applyFont="1" applyBorder="1" applyAlignment="1">
      <alignment horizontal="left" vertical="center"/>
    </xf>
    <xf numFmtId="0" fontId="44" fillId="0" borderId="28" xfId="0" applyFont="1" applyBorder="1"/>
    <xf numFmtId="0" fontId="39" fillId="0" borderId="28" xfId="0" applyFont="1" applyBorder="1" applyAlignment="1">
      <alignment horizontal="right" vertical="center"/>
    </xf>
    <xf numFmtId="0" fontId="39" fillId="0" borderId="7" xfId="0" applyFont="1" applyBorder="1" applyAlignment="1">
      <alignment vertical="center"/>
    </xf>
    <xf numFmtId="0" fontId="38" fillId="0" borderId="2" xfId="0" applyFont="1" applyBorder="1" applyAlignment="1">
      <alignment horizontal="left" vertical="center"/>
    </xf>
    <xf numFmtId="0" fontId="54" fillId="0" borderId="2" xfId="0" applyFont="1" applyBorder="1" applyAlignment="1">
      <alignment horizontal="left" vertical="center"/>
    </xf>
    <xf numFmtId="0" fontId="38" fillId="0" borderId="2" xfId="0" applyFont="1" applyBorder="1" applyAlignment="1">
      <alignment vertical="center"/>
    </xf>
    <xf numFmtId="0" fontId="38" fillId="0" borderId="27" xfId="0" applyFont="1" applyBorder="1" applyAlignment="1">
      <alignment horizontal="left" vertical="center"/>
    </xf>
    <xf numFmtId="0" fontId="46" fillId="0" borderId="2" xfId="0" applyFont="1" applyBorder="1" applyAlignment="1">
      <alignment vertical="center"/>
    </xf>
    <xf numFmtId="0" fontId="28" fillId="0" borderId="21" xfId="0" applyFont="1" applyBorder="1" applyAlignment="1">
      <alignment horizontal="left" vertical="center"/>
    </xf>
    <xf numFmtId="0" fontId="58" fillId="0" borderId="0" xfId="0" applyFont="1" applyAlignment="1">
      <alignment vertical="top"/>
    </xf>
    <xf numFmtId="0" fontId="52" fillId="0" borderId="9" xfId="0" applyFont="1" applyBorder="1" applyAlignment="1">
      <alignment horizontal="left" vertical="center"/>
    </xf>
    <xf numFmtId="0" fontId="52" fillId="0" borderId="15" xfId="0" applyFont="1" applyBorder="1" applyAlignment="1">
      <alignment horizontal="left" vertical="center"/>
    </xf>
    <xf numFmtId="0" fontId="52" fillId="0" borderId="49" xfId="0" applyFont="1" applyBorder="1" applyAlignment="1">
      <alignment horizontal="left"/>
    </xf>
    <xf numFmtId="0" fontId="63" fillId="0" borderId="9" xfId="0" applyFont="1" applyBorder="1" applyAlignment="1">
      <alignment horizontal="left"/>
    </xf>
    <xf numFmtId="0" fontId="52" fillId="0" borderId="9" xfId="0" applyFont="1" applyBorder="1" applyAlignment="1">
      <alignment horizontal="right"/>
    </xf>
    <xf numFmtId="0" fontId="38" fillId="0" borderId="9" xfId="0" applyFont="1" applyBorder="1" applyAlignment="1">
      <alignment horizontal="right"/>
    </xf>
    <xf numFmtId="0" fontId="38" fillId="0" borderId="15" xfId="0" applyFont="1" applyBorder="1" applyAlignment="1">
      <alignment horizontal="right"/>
    </xf>
    <xf numFmtId="0" fontId="39" fillId="0" borderId="0" xfId="0" applyFont="1" applyAlignment="1">
      <alignment horizontal="left"/>
    </xf>
    <xf numFmtId="0" fontId="52" fillId="0" borderId="0" xfId="0" applyFont="1" applyAlignment="1">
      <alignment horizontal="right"/>
    </xf>
    <xf numFmtId="0" fontId="38" fillId="0" borderId="0" xfId="0" applyFont="1" applyAlignment="1">
      <alignment horizontal="right"/>
    </xf>
    <xf numFmtId="0" fontId="38" fillId="0" borderId="21" xfId="0" applyFont="1" applyBorder="1" applyAlignment="1">
      <alignment horizontal="right"/>
    </xf>
    <xf numFmtId="0" fontId="54" fillId="0" borderId="0" xfId="0" applyFont="1" applyAlignment="1">
      <alignment horizontal="left"/>
    </xf>
    <xf numFmtId="0" fontId="38" fillId="0" borderId="28" xfId="0" applyFont="1" applyBorder="1" applyAlignment="1">
      <alignment horizontal="left" vertical="center"/>
    </xf>
    <xf numFmtId="0" fontId="38" fillId="0" borderId="48" xfId="0" applyFont="1" applyBorder="1" applyAlignment="1">
      <alignment horizontal="left" vertical="center"/>
    </xf>
    <xf numFmtId="0" fontId="38" fillId="0" borderId="50" xfId="0" applyFont="1" applyBorder="1" applyAlignment="1">
      <alignment horizontal="left" vertical="center"/>
    </xf>
    <xf numFmtId="0" fontId="39" fillId="0" borderId="35" xfId="0" applyFont="1" applyBorder="1" applyAlignment="1">
      <alignment horizontal="center" vertical="center" wrapText="1"/>
    </xf>
    <xf numFmtId="0" fontId="40" fillId="0" borderId="35" xfId="0" applyFont="1" applyBorder="1" applyAlignment="1">
      <alignment horizontal="center" vertical="center" wrapText="1"/>
    </xf>
    <xf numFmtId="0" fontId="40" fillId="0" borderId="52" xfId="0" applyFont="1" applyBorder="1" applyAlignment="1">
      <alignment horizontal="center" vertical="center" wrapText="1"/>
    </xf>
    <xf numFmtId="1" fontId="53" fillId="0" borderId="30" xfId="0" applyNumberFormat="1" applyFont="1" applyBorder="1" applyAlignment="1">
      <alignment horizontal="center" vertical="center" wrapText="1"/>
    </xf>
    <xf numFmtId="173" fontId="53" fillId="0" borderId="30" xfId="0" applyNumberFormat="1" applyFont="1" applyBorder="1" applyAlignment="1">
      <alignment horizontal="center" vertical="center" wrapText="1"/>
    </xf>
    <xf numFmtId="173" fontId="53" fillId="0" borderId="55" xfId="0" applyNumberFormat="1" applyFont="1" applyBorder="1" applyAlignment="1">
      <alignment vertical="center" wrapText="1"/>
    </xf>
    <xf numFmtId="1" fontId="53" fillId="0" borderId="32" xfId="0" applyNumberFormat="1" applyFont="1" applyBorder="1" applyAlignment="1">
      <alignment horizontal="center" vertical="center" wrapText="1"/>
    </xf>
    <xf numFmtId="173" fontId="53" fillId="0" borderId="32" xfId="0" applyNumberFormat="1" applyFont="1" applyBorder="1" applyAlignment="1">
      <alignment horizontal="center" vertical="center" wrapText="1"/>
    </xf>
    <xf numFmtId="1" fontId="53" fillId="0" borderId="39" xfId="0" applyNumberFormat="1" applyFont="1" applyBorder="1" applyAlignment="1">
      <alignment horizontal="center" vertical="center" wrapText="1"/>
    </xf>
    <xf numFmtId="173" fontId="53" fillId="0" borderId="39" xfId="0" applyNumberFormat="1" applyFont="1" applyBorder="1" applyAlignment="1">
      <alignment horizontal="center" vertical="center" wrapText="1"/>
    </xf>
    <xf numFmtId="173" fontId="53" fillId="0" borderId="56" xfId="0" applyNumberFormat="1" applyFont="1" applyBorder="1" applyAlignment="1">
      <alignment vertical="center" wrapText="1"/>
    </xf>
    <xf numFmtId="1" fontId="39" fillId="0" borderId="39" xfId="0" applyNumberFormat="1" applyFont="1" applyBorder="1" applyAlignment="1">
      <alignment horizontal="center" vertical="center"/>
    </xf>
    <xf numFmtId="3" fontId="39" fillId="0" borderId="39" xfId="0" applyNumberFormat="1" applyFont="1" applyBorder="1" applyAlignment="1">
      <alignment horizontal="center" vertical="center"/>
    </xf>
    <xf numFmtId="173" fontId="39" fillId="0" borderId="39" xfId="0" applyNumberFormat="1" applyFont="1" applyBorder="1" applyAlignment="1">
      <alignment horizontal="center" vertical="center"/>
    </xf>
    <xf numFmtId="173" fontId="39" fillId="0" borderId="56" xfId="2" applyNumberFormat="1" applyFont="1" applyFill="1" applyBorder="1" applyAlignment="1">
      <alignment horizontal="right" vertical="center"/>
    </xf>
    <xf numFmtId="1" fontId="39" fillId="0" borderId="0" xfId="0" applyNumberFormat="1" applyFont="1" applyAlignment="1">
      <alignment horizontal="center" vertical="center"/>
    </xf>
    <xf numFmtId="2" fontId="39" fillId="0" borderId="0" xfId="0" applyNumberFormat="1" applyFont="1" applyAlignment="1">
      <alignment vertical="center" wrapText="1"/>
    </xf>
    <xf numFmtId="3" fontId="39" fillId="0" borderId="0" xfId="0" applyNumberFormat="1" applyFont="1" applyAlignment="1">
      <alignment vertical="center"/>
    </xf>
    <xf numFmtId="3" fontId="39" fillId="0" borderId="0" xfId="0" applyNumberFormat="1" applyFont="1" applyAlignment="1">
      <alignment horizontal="center" vertical="center"/>
    </xf>
    <xf numFmtId="173" fontId="39" fillId="0" borderId="0" xfId="0" applyNumberFormat="1" applyFont="1" applyAlignment="1">
      <alignment horizontal="center" vertical="center"/>
    </xf>
    <xf numFmtId="173" fontId="39" fillId="0" borderId="0" xfId="2" applyNumberFormat="1" applyFont="1" applyFill="1" applyBorder="1" applyAlignment="1">
      <alignment horizontal="right" vertical="center"/>
    </xf>
    <xf numFmtId="0" fontId="56" fillId="0" borderId="14" xfId="0" applyFont="1" applyBorder="1" applyAlignment="1">
      <alignment vertical="center"/>
    </xf>
    <xf numFmtId="3" fontId="59" fillId="0" borderId="0" xfId="0" applyNumberFormat="1" applyFont="1" applyAlignment="1">
      <alignment horizontal="right" vertical="center"/>
    </xf>
    <xf numFmtId="0" fontId="59" fillId="0" borderId="0" xfId="0" applyFont="1" applyAlignment="1">
      <alignment horizontal="center" vertical="center"/>
    </xf>
    <xf numFmtId="174" fontId="59" fillId="0" borderId="0" xfId="0" applyNumberFormat="1" applyFont="1" applyAlignment="1">
      <alignment horizontal="center" vertical="center"/>
    </xf>
    <xf numFmtId="175" fontId="59" fillId="0" borderId="50" xfId="1" applyNumberFormat="1" applyFont="1" applyFill="1" applyBorder="1" applyAlignment="1">
      <alignment vertical="center"/>
    </xf>
    <xf numFmtId="0" fontId="64" fillId="0" borderId="0" xfId="0" applyFont="1" applyAlignment="1">
      <alignment vertical="center"/>
    </xf>
    <xf numFmtId="0" fontId="64" fillId="0" borderId="50" xfId="0" applyFont="1" applyBorder="1" applyAlignment="1">
      <alignment vertical="center"/>
    </xf>
    <xf numFmtId="0" fontId="32" fillId="0" borderId="50" xfId="0" applyFont="1" applyBorder="1" applyAlignment="1">
      <alignment vertical="center"/>
    </xf>
    <xf numFmtId="3" fontId="32" fillId="0" borderId="0" xfId="0" applyNumberFormat="1" applyFont="1" applyAlignment="1">
      <alignment vertical="center"/>
    </xf>
    <xf numFmtId="0" fontId="61" fillId="0" borderId="0" xfId="0" applyFont="1"/>
    <xf numFmtId="0" fontId="65" fillId="0" borderId="0" xfId="0" applyFont="1"/>
    <xf numFmtId="0" fontId="65" fillId="0" borderId="50" xfId="0" applyFont="1" applyBorder="1"/>
    <xf numFmtId="0" fontId="65" fillId="0" borderId="0" xfId="0" applyFont="1" applyAlignment="1">
      <alignment wrapText="1"/>
    </xf>
    <xf numFmtId="3" fontId="53" fillId="0" borderId="0" xfId="0" applyNumberFormat="1" applyFont="1" applyAlignment="1">
      <alignment vertical="center"/>
    </xf>
    <xf numFmtId="0" fontId="53" fillId="0" borderId="0" xfId="3" applyFont="1" applyAlignment="1">
      <alignment vertical="center"/>
    </xf>
    <xf numFmtId="0" fontId="66" fillId="0" borderId="0" xfId="3" applyFont="1" applyAlignment="1">
      <alignment vertical="center"/>
    </xf>
    <xf numFmtId="0" fontId="32" fillId="0" borderId="0" xfId="0" applyFont="1" applyAlignment="1">
      <alignment horizontal="center" vertical="center"/>
    </xf>
    <xf numFmtId="3" fontId="53" fillId="0" borderId="0" xfId="0" applyNumberFormat="1" applyFont="1" applyAlignment="1">
      <alignment horizontal="center" vertical="center"/>
    </xf>
    <xf numFmtId="1" fontId="53" fillId="0" borderId="0" xfId="0" applyNumberFormat="1" applyFont="1" applyAlignment="1">
      <alignment horizontal="center" vertical="center"/>
    </xf>
    <xf numFmtId="173" fontId="28" fillId="0" borderId="0" xfId="0" applyNumberFormat="1" applyFont="1" applyAlignment="1">
      <alignment vertical="center"/>
    </xf>
    <xf numFmtId="2" fontId="53" fillId="0" borderId="0" xfId="0" applyNumberFormat="1" applyFont="1" applyAlignment="1">
      <alignment vertical="center"/>
    </xf>
    <xf numFmtId="0" fontId="34" fillId="0" borderId="3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36" fillId="0" borderId="12" xfId="0" applyFont="1" applyBorder="1" applyAlignment="1">
      <alignment horizontal="center" vertical="center"/>
    </xf>
    <xf numFmtId="0" fontId="36" fillId="0" borderId="16" xfId="0" applyFont="1" applyBorder="1" applyAlignment="1">
      <alignment horizontal="center" vertical="center"/>
    </xf>
    <xf numFmtId="0" fontId="36" fillId="0" borderId="13" xfId="0" applyFont="1" applyBorder="1" applyAlignment="1">
      <alignment horizontal="center" vertical="center"/>
    </xf>
    <xf numFmtId="0" fontId="44" fillId="0" borderId="18" xfId="0" applyFont="1" applyBorder="1" applyAlignment="1">
      <alignment horizontal="left" vertical="center"/>
    </xf>
    <xf numFmtId="172" fontId="44" fillId="0" borderId="18" xfId="0" applyNumberFormat="1" applyFont="1" applyBorder="1" applyAlignment="1">
      <alignment horizontal="left" vertical="center"/>
    </xf>
    <xf numFmtId="172" fontId="44" fillId="0" borderId="19" xfId="0" applyNumberFormat="1" applyFont="1" applyBorder="1" applyAlignment="1">
      <alignment horizontal="left" vertical="center"/>
    </xf>
    <xf numFmtId="0" fontId="39" fillId="0" borderId="0" xfId="0" quotePrefix="1" applyFont="1" applyAlignment="1">
      <alignment horizontal="left" vertical="center"/>
    </xf>
    <xf numFmtId="0" fontId="39" fillId="0" borderId="0" xfId="0" applyFont="1" applyAlignment="1">
      <alignment horizontal="left" vertical="center"/>
    </xf>
    <xf numFmtId="172" fontId="44" fillId="0" borderId="0" xfId="0" applyNumberFormat="1" applyFont="1" applyAlignment="1">
      <alignment horizontal="left" vertical="center"/>
    </xf>
    <xf numFmtId="172" fontId="44" fillId="0" borderId="21" xfId="0" applyNumberFormat="1" applyFont="1" applyBorder="1" applyAlignment="1">
      <alignment horizontal="left" vertical="center"/>
    </xf>
    <xf numFmtId="172" fontId="44" fillId="2" borderId="28" xfId="0" applyNumberFormat="1" applyFont="1" applyFill="1" applyBorder="1" applyAlignment="1">
      <alignment horizontal="left" vertical="center"/>
    </xf>
    <xf numFmtId="172" fontId="44" fillId="2" borderId="48" xfId="0" applyNumberFormat="1" applyFont="1" applyFill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4" fillId="0" borderId="21" xfId="0" applyFont="1" applyBorder="1" applyAlignment="1">
      <alignment horizontal="left" vertical="center"/>
    </xf>
    <xf numFmtId="0" fontId="28" fillId="0" borderId="23" xfId="0" applyFont="1" applyBorder="1" applyAlignment="1">
      <alignment horizontal="left" vertical="center"/>
    </xf>
    <xf numFmtId="0" fontId="28" fillId="0" borderId="28" xfId="0" applyFont="1" applyBorder="1" applyAlignment="1">
      <alignment horizontal="left" vertical="center"/>
    </xf>
    <xf numFmtId="0" fontId="28" fillId="0" borderId="48" xfId="0" applyFont="1" applyBorder="1" applyAlignment="1">
      <alignment horizontal="left" vertical="center"/>
    </xf>
    <xf numFmtId="0" fontId="53" fillId="0" borderId="30" xfId="0" applyFont="1" applyBorder="1" applyAlignment="1">
      <alignment horizontal="left" vertical="center"/>
    </xf>
    <xf numFmtId="0" fontId="53" fillId="0" borderId="5" xfId="0" applyFont="1" applyBorder="1" applyAlignment="1">
      <alignment horizontal="left" vertical="center"/>
    </xf>
    <xf numFmtId="0" fontId="53" fillId="0" borderId="32" xfId="0" applyFont="1" applyBorder="1" applyAlignment="1">
      <alignment horizontal="left" vertical="center"/>
    </xf>
    <xf numFmtId="0" fontId="44" fillId="0" borderId="33" xfId="0" applyFont="1" applyBorder="1" applyAlignment="1">
      <alignment horizontal="left" vertical="center"/>
    </xf>
    <xf numFmtId="0" fontId="40" fillId="0" borderId="34" xfId="0" applyFont="1" applyBorder="1" applyAlignment="1">
      <alignment horizontal="center" vertical="center"/>
    </xf>
    <xf numFmtId="0" fontId="40" fillId="0" borderId="35" xfId="0" applyFont="1" applyBorder="1" applyAlignment="1">
      <alignment horizontal="center"/>
    </xf>
    <xf numFmtId="0" fontId="55" fillId="0" borderId="35" xfId="0" applyFont="1" applyBorder="1" applyAlignment="1">
      <alignment horizontal="center" vertical="center" wrapText="1"/>
    </xf>
    <xf numFmtId="0" fontId="39" fillId="0" borderId="51" xfId="0" applyFont="1" applyBorder="1" applyAlignment="1">
      <alignment horizontal="center" vertical="center" wrapText="1"/>
    </xf>
    <xf numFmtId="0" fontId="39" fillId="0" borderId="49" xfId="0" applyFont="1" applyBorder="1" applyAlignment="1">
      <alignment horizontal="center" vertical="center" wrapText="1"/>
    </xf>
    <xf numFmtId="0" fontId="39" fillId="0" borderId="35" xfId="0" applyFont="1" applyBorder="1" applyAlignment="1">
      <alignment horizontal="center" vertical="center"/>
    </xf>
    <xf numFmtId="0" fontId="53" fillId="0" borderId="0" xfId="0" applyFont="1" applyAlignment="1">
      <alignment horizontal="center" vertical="center"/>
    </xf>
    <xf numFmtId="2" fontId="53" fillId="0" borderId="0" xfId="0" applyNumberFormat="1" applyFont="1" applyAlignment="1">
      <alignment vertical="center"/>
    </xf>
    <xf numFmtId="0" fontId="53" fillId="0" borderId="0" xfId="0" applyFont="1" applyAlignment="1">
      <alignment vertical="center"/>
    </xf>
    <xf numFmtId="0" fontId="28" fillId="0" borderId="33" xfId="0" applyFont="1" applyBorder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59" fillId="0" borderId="8" xfId="0" applyFont="1" applyBorder="1" applyAlignment="1">
      <alignment horizontal="center" vertical="center"/>
    </xf>
    <xf numFmtId="0" fontId="59" fillId="0" borderId="9" xfId="0" applyFont="1" applyBorder="1" applyAlignment="1">
      <alignment horizontal="center" vertical="center"/>
    </xf>
    <xf numFmtId="0" fontId="59" fillId="0" borderId="15" xfId="0" applyFont="1" applyBorder="1" applyAlignment="1">
      <alignment horizontal="center" vertical="center"/>
    </xf>
    <xf numFmtId="165" fontId="62" fillId="0" borderId="0" xfId="3" applyNumberFormat="1" applyFont="1" applyAlignment="1">
      <alignment horizontal="left" vertical="center"/>
    </xf>
    <xf numFmtId="1" fontId="28" fillId="0" borderId="53" xfId="0" applyNumberFormat="1" applyFont="1" applyBorder="1" applyAlignment="1">
      <alignment horizontal="center" vertical="center" wrapText="1"/>
    </xf>
    <xf numFmtId="1" fontId="28" fillId="0" borderId="54" xfId="0" applyNumberFormat="1" applyFont="1" applyBorder="1" applyAlignment="1">
      <alignment horizontal="center" vertical="center" wrapText="1"/>
    </xf>
    <xf numFmtId="1" fontId="28" fillId="0" borderId="33" xfId="0" applyNumberFormat="1" applyFont="1" applyBorder="1" applyAlignment="1">
      <alignment horizontal="center" vertical="center" wrapText="1"/>
    </xf>
    <xf numFmtId="1" fontId="28" fillId="0" borderId="50" xfId="0" applyNumberFormat="1" applyFont="1" applyBorder="1" applyAlignment="1">
      <alignment horizontal="center" vertical="center" wrapText="1"/>
    </xf>
    <xf numFmtId="1" fontId="28" fillId="0" borderId="40" xfId="0" applyNumberFormat="1" applyFont="1" applyBorder="1" applyAlignment="1">
      <alignment horizontal="center" vertical="center" wrapText="1"/>
    </xf>
    <xf numFmtId="1" fontId="28" fillId="0" borderId="41" xfId="0" applyNumberFormat="1" applyFont="1" applyBorder="1" applyAlignment="1">
      <alignment horizontal="center" vertical="center" wrapText="1"/>
    </xf>
    <xf numFmtId="0" fontId="53" fillId="0" borderId="30" xfId="0" applyFont="1" applyBorder="1" applyAlignment="1">
      <alignment horizontal="left" vertical="center" wrapText="1"/>
    </xf>
    <xf numFmtId="0" fontId="53" fillId="0" borderId="32" xfId="0" applyFont="1" applyBorder="1" applyAlignment="1">
      <alignment horizontal="left" vertical="center" wrapText="1"/>
    </xf>
    <xf numFmtId="0" fontId="54" fillId="0" borderId="29" xfId="0" applyFont="1" applyBorder="1" applyAlignment="1">
      <alignment horizontal="left" vertical="center"/>
    </xf>
    <xf numFmtId="0" fontId="54" fillId="0" borderId="30" xfId="0" applyFont="1" applyBorder="1" applyAlignment="1">
      <alignment horizontal="left" vertical="center"/>
    </xf>
    <xf numFmtId="0" fontId="54" fillId="0" borderId="31" xfId="0" applyFont="1" applyBorder="1" applyAlignment="1">
      <alignment horizontal="left" vertical="center"/>
    </xf>
    <xf numFmtId="0" fontId="54" fillId="0" borderId="32" xfId="0" applyFont="1" applyBorder="1" applyAlignment="1">
      <alignment horizontal="left" vertical="center"/>
    </xf>
    <xf numFmtId="0" fontId="53" fillId="0" borderId="5" xfId="0" applyFont="1" applyBorder="1" applyAlignment="1">
      <alignment horizontal="center" vertical="center"/>
    </xf>
    <xf numFmtId="0" fontId="53" fillId="0" borderId="43" xfId="0" applyFont="1" applyBorder="1" applyAlignment="1">
      <alignment horizontal="center" vertical="center"/>
    </xf>
    <xf numFmtId="0" fontId="53" fillId="0" borderId="32" xfId="0" applyFont="1" applyBorder="1" applyAlignment="1">
      <alignment horizontal="center" vertical="center"/>
    </xf>
    <xf numFmtId="0" fontId="53" fillId="0" borderId="47" xfId="0" applyFont="1" applyBorder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2" fontId="39" fillId="0" borderId="51" xfId="0" applyNumberFormat="1" applyFont="1" applyBorder="1" applyAlignment="1">
      <alignment horizontal="center" vertical="center" wrapText="1"/>
    </xf>
    <xf numFmtId="2" fontId="39" fillId="0" borderId="49" xfId="0" applyNumberFormat="1" applyFont="1" applyBorder="1" applyAlignment="1">
      <alignment horizontal="center" vertical="center" wrapText="1"/>
    </xf>
    <xf numFmtId="0" fontId="53" fillId="0" borderId="33" xfId="0" applyFont="1" applyBorder="1" applyAlignment="1">
      <alignment horizontal="left" vertical="center"/>
    </xf>
    <xf numFmtId="0" fontId="53" fillId="0" borderId="0" xfId="0" applyFont="1" applyAlignment="1">
      <alignment horizontal="left" vertical="center"/>
    </xf>
    <xf numFmtId="0" fontId="28" fillId="0" borderId="36" xfId="0" applyFont="1" applyBorder="1" applyAlignment="1">
      <alignment horizontal="center" vertical="center"/>
    </xf>
    <xf numFmtId="0" fontId="28" fillId="0" borderId="37" xfId="0" applyFont="1" applyBorder="1" applyAlignment="1">
      <alignment horizontal="center" vertical="center"/>
    </xf>
    <xf numFmtId="0" fontId="28" fillId="0" borderId="31" xfId="0" applyFont="1" applyBorder="1" applyAlignment="1">
      <alignment horizontal="center" vertical="center"/>
    </xf>
    <xf numFmtId="0" fontId="28" fillId="0" borderId="32" xfId="0" applyFont="1" applyBorder="1" applyAlignment="1">
      <alignment horizontal="center" vertical="center"/>
    </xf>
    <xf numFmtId="0" fontId="28" fillId="0" borderId="38" xfId="0" applyFont="1" applyBorder="1" applyAlignment="1">
      <alignment horizontal="center" vertical="center"/>
    </xf>
    <xf numFmtId="0" fontId="28" fillId="0" borderId="39" xfId="0" applyFont="1" applyBorder="1" applyAlignment="1">
      <alignment horizontal="center" vertical="center"/>
    </xf>
    <xf numFmtId="0" fontId="53" fillId="0" borderId="40" xfId="0" applyFont="1" applyBorder="1" applyAlignment="1">
      <alignment horizontal="center" vertical="center" wrapText="1"/>
    </xf>
    <xf numFmtId="0" fontId="53" fillId="0" borderId="28" xfId="0" applyFont="1" applyBorder="1" applyAlignment="1">
      <alignment horizontal="center" vertical="center" wrapText="1"/>
    </xf>
    <xf numFmtId="0" fontId="53" fillId="0" borderId="41" xfId="0" applyFont="1" applyBorder="1" applyAlignment="1">
      <alignment horizontal="center" vertical="center" wrapText="1"/>
    </xf>
    <xf numFmtId="0" fontId="39" fillId="0" borderId="38" xfId="0" applyFont="1" applyBorder="1" applyAlignment="1">
      <alignment horizontal="center" vertical="center"/>
    </xf>
    <xf numFmtId="0" fontId="39" fillId="0" borderId="39" xfId="0" applyFont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169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66" fontId="7" fillId="2" borderId="3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16" fillId="2" borderId="0" xfId="0" applyFont="1" applyFill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right" vertical="center"/>
    </xf>
    <xf numFmtId="168" fontId="10" fillId="2" borderId="3" xfId="0" applyNumberFormat="1" applyFont="1" applyFill="1" applyBorder="1" applyAlignment="1">
      <alignment horizontal="right"/>
    </xf>
    <xf numFmtId="0" fontId="0" fillId="2" borderId="0" xfId="0" applyFill="1" applyAlignment="1">
      <alignment horizontal="center"/>
    </xf>
    <xf numFmtId="0" fontId="27" fillId="2" borderId="8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15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167" fontId="9" fillId="2" borderId="3" xfId="0" applyNumberFormat="1" applyFont="1" applyFill="1" applyBorder="1" applyAlignment="1">
      <alignment horizontal="right"/>
    </xf>
    <xf numFmtId="166" fontId="5" fillId="2" borderId="3" xfId="0" applyNumberFormat="1" applyFont="1" applyFill="1" applyBorder="1" applyAlignment="1">
      <alignment horizontal="center" vertical="center" wrapText="1"/>
    </xf>
    <xf numFmtId="170" fontId="5" fillId="2" borderId="4" xfId="0" applyNumberFormat="1" applyFont="1" applyFill="1" applyBorder="1" applyAlignment="1">
      <alignment horizontal="center" vertical="center" wrapText="1"/>
    </xf>
    <xf numFmtId="170" fontId="5" fillId="2" borderId="6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/>
    </xf>
    <xf numFmtId="0" fontId="16" fillId="2" borderId="2" xfId="0" applyFont="1" applyFill="1" applyBorder="1" applyAlignment="1">
      <alignment horizontal="left"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0" fontId="30" fillId="2" borderId="1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24" fillId="2" borderId="2" xfId="0" applyFont="1" applyFill="1" applyBorder="1" applyAlignment="1">
      <alignment horizontal="center" vertical="center" wrapText="1"/>
    </xf>
    <xf numFmtId="49" fontId="24" fillId="2" borderId="3" xfId="0" applyNumberFormat="1" applyFont="1" applyFill="1" applyBorder="1" applyAlignment="1">
      <alignment horizontal="center" vertical="center" wrapText="1"/>
    </xf>
    <xf numFmtId="169" fontId="24" fillId="2" borderId="3" xfId="0" applyNumberFormat="1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166" fontId="16" fillId="2" borderId="3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5" fillId="2" borderId="3" xfId="0" applyFont="1" applyFill="1" applyBorder="1" applyAlignment="1">
      <alignment horizontal="center" vertical="center"/>
    </xf>
    <xf numFmtId="0" fontId="24" fillId="2" borderId="0" xfId="0" applyFont="1" applyFill="1" applyAlignment="1">
      <alignment horizontal="center"/>
    </xf>
    <xf numFmtId="166" fontId="21" fillId="2" borderId="3" xfId="0" applyNumberFormat="1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/>
    </xf>
    <xf numFmtId="0" fontId="21" fillId="2" borderId="12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</cellXfs>
  <cellStyles count="4">
    <cellStyle name="Comma 12" xfId="1"/>
    <cellStyle name="Currency 2" xfId="2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topLeftCell="A21" zoomScale="115" zoomScaleNormal="115" workbookViewId="0">
      <selection activeCell="A21" sqref="A21:E22"/>
    </sheetView>
  </sheetViews>
  <sheetFormatPr defaultColWidth="9" defaultRowHeight="15"/>
  <cols>
    <col min="2" max="2" width="7.28515625" customWidth="1"/>
    <col min="3" max="3" width="11.7109375" customWidth="1"/>
    <col min="6" max="6" width="13.5703125" customWidth="1"/>
    <col min="10" max="10" width="12.5703125" customWidth="1"/>
    <col min="11" max="11" width="12.7109375" customWidth="1"/>
    <col min="15" max="15" width="13.5703125" customWidth="1"/>
  </cols>
  <sheetData>
    <row r="1" spans="1:15" s="64" customFormat="1" ht="35.25" customHeight="1">
      <c r="A1" s="244"/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</row>
    <row r="2" spans="1:15" s="64" customFormat="1" ht="19.5" customHeight="1">
      <c r="A2" s="245"/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</row>
    <row r="3" spans="1:15" s="64" customFormat="1" ht="22.5" customHeight="1">
      <c r="A3" s="246" t="s">
        <v>0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8"/>
    </row>
    <row r="4" spans="1:15" s="64" customFormat="1" ht="18" customHeight="1">
      <c r="A4" s="66" t="s">
        <v>1</v>
      </c>
      <c r="B4" s="67"/>
      <c r="C4" s="67"/>
      <c r="D4" s="67"/>
      <c r="E4" s="67"/>
      <c r="F4" s="67"/>
      <c r="G4" s="68"/>
      <c r="H4" s="69" t="s">
        <v>2</v>
      </c>
      <c r="I4" s="173"/>
      <c r="J4" s="249" t="s">
        <v>3</v>
      </c>
      <c r="K4" s="249"/>
      <c r="L4" s="174" t="s">
        <v>4</v>
      </c>
      <c r="M4" s="250"/>
      <c r="N4" s="250"/>
      <c r="O4" s="251"/>
    </row>
    <row r="5" spans="1:15" s="64" customFormat="1" ht="18" customHeight="1">
      <c r="A5" s="70"/>
      <c r="B5" s="71"/>
      <c r="C5" s="72"/>
      <c r="D5" s="72"/>
      <c r="E5" s="72"/>
      <c r="F5" s="72"/>
      <c r="G5" s="73"/>
      <c r="H5" s="74" t="s">
        <v>5</v>
      </c>
      <c r="I5" s="72"/>
      <c r="J5" s="252" t="s">
        <v>6</v>
      </c>
      <c r="K5" s="253"/>
      <c r="L5" s="175" t="s">
        <v>4</v>
      </c>
      <c r="M5" s="254"/>
      <c r="N5" s="254"/>
      <c r="O5" s="255"/>
    </row>
    <row r="6" spans="1:15" s="64" customFormat="1" ht="18" customHeight="1">
      <c r="A6" s="75"/>
      <c r="B6" s="76"/>
      <c r="C6" s="72"/>
      <c r="D6" s="72"/>
      <c r="E6" s="72"/>
      <c r="F6" s="72"/>
      <c r="G6" s="73"/>
      <c r="H6" s="74" t="s">
        <v>7</v>
      </c>
      <c r="I6" s="72"/>
      <c r="J6" s="253"/>
      <c r="K6" s="253"/>
      <c r="L6" s="175" t="s">
        <v>4</v>
      </c>
      <c r="M6" s="254"/>
      <c r="N6" s="254"/>
      <c r="O6" s="255"/>
    </row>
    <row r="7" spans="1:15" s="64" customFormat="1" ht="18" customHeight="1">
      <c r="A7" s="75"/>
      <c r="B7" s="76"/>
      <c r="C7" s="72"/>
      <c r="D7" s="72"/>
      <c r="E7" s="72"/>
      <c r="F7" s="72"/>
      <c r="G7" s="73"/>
      <c r="H7" s="77" t="s">
        <v>8</v>
      </c>
      <c r="I7" s="176"/>
      <c r="J7" s="177"/>
      <c r="K7" s="177"/>
      <c r="L7" s="178" t="s">
        <v>4</v>
      </c>
      <c r="M7" s="256"/>
      <c r="N7" s="256"/>
      <c r="O7" s="257"/>
    </row>
    <row r="8" spans="1:15" s="64" customFormat="1" ht="18" customHeight="1">
      <c r="A8" s="78"/>
      <c r="B8" s="76"/>
      <c r="C8" s="72"/>
      <c r="D8" s="72"/>
      <c r="E8" s="72"/>
      <c r="F8" s="72"/>
      <c r="G8" s="73"/>
      <c r="H8" s="74"/>
      <c r="I8" s="72"/>
      <c r="J8" s="179"/>
      <c r="K8" s="179"/>
      <c r="L8" s="175"/>
      <c r="M8" s="258"/>
      <c r="N8" s="258"/>
      <c r="O8" s="259"/>
    </row>
    <row r="9" spans="1:15" s="64" customFormat="1" ht="20.25" customHeight="1">
      <c r="B9" s="79"/>
      <c r="C9" s="79"/>
      <c r="D9" s="79"/>
      <c r="E9" s="79"/>
      <c r="F9" s="79"/>
      <c r="G9" s="80"/>
      <c r="H9" s="81" t="s">
        <v>9</v>
      </c>
      <c r="I9" s="180"/>
      <c r="J9" s="181"/>
      <c r="K9" s="182"/>
      <c r="L9" s="180"/>
      <c r="M9" s="180"/>
      <c r="N9" s="180"/>
      <c r="O9" s="183"/>
    </row>
    <row r="10" spans="1:15" s="64" customFormat="1" ht="15" customHeight="1">
      <c r="A10" s="82" t="s">
        <v>10</v>
      </c>
      <c r="B10" s="83"/>
      <c r="C10" s="83"/>
      <c r="D10" s="83"/>
      <c r="E10" s="84"/>
      <c r="F10" s="85"/>
      <c r="G10" s="86"/>
      <c r="H10" s="87" t="s">
        <v>11</v>
      </c>
      <c r="I10" s="184"/>
      <c r="J10" s="106"/>
      <c r="K10" s="106"/>
      <c r="L10" s="106"/>
      <c r="M10" s="106"/>
      <c r="N10" s="180"/>
      <c r="O10" s="183"/>
    </row>
    <row r="11" spans="1:15" s="64" customFormat="1" ht="15" customHeight="1">
      <c r="A11" s="88"/>
      <c r="B11" s="89"/>
      <c r="C11" s="90"/>
      <c r="D11" s="90"/>
      <c r="E11" s="91"/>
      <c r="F11" s="92"/>
      <c r="G11" s="93"/>
      <c r="H11" s="94"/>
      <c r="I11" s="140"/>
      <c r="J11" s="72"/>
      <c r="K11" s="72"/>
      <c r="L11" s="72"/>
      <c r="M11" s="72"/>
      <c r="N11" s="72"/>
      <c r="O11" s="185"/>
    </row>
    <row r="12" spans="1:15" s="64" customFormat="1" ht="15" customHeight="1">
      <c r="A12" s="95"/>
      <c r="B12" s="96"/>
      <c r="C12" s="97"/>
      <c r="D12" s="97"/>
      <c r="E12" s="98"/>
      <c r="F12" s="99"/>
      <c r="G12" s="100"/>
      <c r="H12" s="95"/>
      <c r="I12" s="186"/>
      <c r="J12" s="72"/>
      <c r="K12" s="72"/>
      <c r="L12" s="72"/>
      <c r="M12" s="72"/>
      <c r="N12" s="72"/>
      <c r="O12" s="185"/>
    </row>
    <row r="13" spans="1:15" s="64" customFormat="1" ht="15" customHeight="1">
      <c r="A13" s="101"/>
      <c r="B13" s="102"/>
      <c r="C13" s="97"/>
      <c r="D13" s="97"/>
      <c r="E13" s="98"/>
      <c r="F13" s="99"/>
      <c r="G13" s="100"/>
      <c r="H13" s="95"/>
      <c r="I13" s="186"/>
      <c r="J13" s="72"/>
      <c r="K13" s="72"/>
      <c r="L13" s="72"/>
      <c r="M13" s="72"/>
      <c r="N13" s="72"/>
      <c r="O13" s="185"/>
    </row>
    <row r="14" spans="1:15" s="64" customFormat="1" ht="31.5" customHeight="1">
      <c r="A14" s="101"/>
      <c r="B14" s="102"/>
      <c r="C14" s="97"/>
      <c r="D14" s="97"/>
      <c r="E14" s="103"/>
      <c r="F14" s="103"/>
      <c r="G14" s="104"/>
      <c r="H14" s="260"/>
      <c r="I14" s="261"/>
      <c r="J14" s="261"/>
      <c r="K14" s="261"/>
      <c r="L14" s="261"/>
      <c r="M14" s="261"/>
      <c r="N14" s="261"/>
      <c r="O14" s="262"/>
    </row>
    <row r="15" spans="1:15" s="64" customFormat="1" ht="15" customHeight="1">
      <c r="A15" s="105" t="s">
        <v>12</v>
      </c>
      <c r="B15" s="106"/>
      <c r="C15" s="106"/>
      <c r="D15" s="107"/>
      <c r="E15" s="106"/>
      <c r="F15" s="108"/>
      <c r="G15" s="109"/>
      <c r="H15" s="110" t="s">
        <v>13</v>
      </c>
      <c r="I15" s="187"/>
      <c r="J15" s="188"/>
      <c r="K15" s="189"/>
      <c r="L15" s="190"/>
      <c r="M15" s="191"/>
      <c r="N15" s="192"/>
      <c r="O15" s="193"/>
    </row>
    <row r="16" spans="1:15" s="64" customFormat="1" ht="18.75" customHeight="1">
      <c r="A16" s="111"/>
      <c r="B16" s="112"/>
      <c r="C16" s="112"/>
      <c r="D16" s="113"/>
      <c r="E16" s="112"/>
      <c r="F16" s="114"/>
      <c r="G16" s="115"/>
      <c r="H16" s="116"/>
      <c r="I16" s="89"/>
      <c r="J16" s="90"/>
      <c r="K16" s="90"/>
      <c r="L16" s="194"/>
      <c r="M16" s="195"/>
      <c r="N16" s="196"/>
      <c r="O16" s="197"/>
    </row>
    <row r="17" spans="1:15" s="64" customFormat="1" ht="15" customHeight="1">
      <c r="A17" s="117"/>
      <c r="B17" s="118"/>
      <c r="C17" s="118"/>
      <c r="D17" s="119"/>
      <c r="E17" s="118"/>
      <c r="F17" s="120"/>
      <c r="G17" s="121"/>
      <c r="H17" s="95"/>
      <c r="I17" s="96"/>
      <c r="J17" s="97"/>
      <c r="K17" s="97"/>
      <c r="L17" s="198"/>
      <c r="M17" s="195"/>
      <c r="N17" s="196"/>
      <c r="O17" s="197"/>
    </row>
    <row r="18" spans="1:15" s="64" customFormat="1" ht="15" customHeight="1">
      <c r="A18" s="117"/>
      <c r="B18" s="119"/>
      <c r="C18" s="118"/>
      <c r="D18" s="119"/>
      <c r="E18" s="118"/>
      <c r="F18" s="122"/>
      <c r="G18" s="123"/>
      <c r="H18" s="101"/>
      <c r="I18" s="102"/>
      <c r="J18" s="97"/>
      <c r="K18" s="97"/>
      <c r="L18" s="198"/>
      <c r="M18" s="195"/>
      <c r="N18" s="196"/>
      <c r="O18" s="197"/>
    </row>
    <row r="19" spans="1:15" s="64" customFormat="1" ht="15" customHeight="1">
      <c r="A19" s="124"/>
      <c r="B19" s="118"/>
      <c r="C19" s="118"/>
      <c r="D19" s="118"/>
      <c r="E19" s="118"/>
      <c r="F19" s="122"/>
      <c r="G19" s="123"/>
      <c r="H19" s="101"/>
      <c r="I19" s="102"/>
      <c r="J19" s="97"/>
      <c r="K19" s="97"/>
      <c r="L19" s="198"/>
      <c r="M19" s="195"/>
      <c r="N19" s="196"/>
      <c r="O19" s="197"/>
    </row>
    <row r="20" spans="1:15" s="64" customFormat="1" ht="13.5" customHeight="1">
      <c r="A20" s="125"/>
      <c r="B20" s="126"/>
      <c r="C20" s="126"/>
      <c r="D20" s="126"/>
      <c r="E20" s="126"/>
      <c r="F20" s="126"/>
      <c r="G20" s="126"/>
      <c r="H20" s="127"/>
      <c r="I20" s="126"/>
      <c r="J20" s="126"/>
      <c r="K20" s="126"/>
      <c r="L20" s="126"/>
      <c r="M20" s="126"/>
      <c r="N20" s="199"/>
      <c r="O20" s="200"/>
    </row>
    <row r="21" spans="1:15" s="64" customFormat="1" ht="21.75" customHeight="1">
      <c r="A21" s="290" t="s">
        <v>14</v>
      </c>
      <c r="B21" s="291"/>
      <c r="C21" s="291"/>
      <c r="D21" s="291"/>
      <c r="E21" s="291"/>
      <c r="F21" s="263" t="s">
        <v>15</v>
      </c>
      <c r="G21" s="263"/>
      <c r="H21" s="264"/>
      <c r="I21" s="264"/>
      <c r="J21" s="264" t="s">
        <v>16</v>
      </c>
      <c r="K21" s="264"/>
      <c r="L21" s="264"/>
      <c r="M21" s="294" t="s">
        <v>17</v>
      </c>
      <c r="N21" s="294"/>
      <c r="O21" s="295"/>
    </row>
    <row r="22" spans="1:15" s="64" customFormat="1" ht="22.5" customHeight="1">
      <c r="A22" s="292"/>
      <c r="B22" s="293"/>
      <c r="C22" s="293"/>
      <c r="D22" s="293"/>
      <c r="E22" s="293"/>
      <c r="F22" s="265" t="s">
        <v>18</v>
      </c>
      <c r="G22" s="265"/>
      <c r="H22" s="265"/>
      <c r="I22" s="265"/>
      <c r="J22" s="265" t="s">
        <v>19</v>
      </c>
      <c r="K22" s="265"/>
      <c r="L22" s="265"/>
      <c r="M22" s="296"/>
      <c r="N22" s="296"/>
      <c r="O22" s="297"/>
    </row>
    <row r="23" spans="1:15" s="64" customFormat="1" ht="8.25" customHeight="1">
      <c r="A23" s="266"/>
      <c r="B23" s="258"/>
      <c r="C23" s="258"/>
      <c r="D23" s="258"/>
      <c r="E23" s="258"/>
      <c r="F23" s="258"/>
      <c r="G23" s="129"/>
      <c r="H23" s="129"/>
      <c r="I23" s="129"/>
      <c r="J23" s="129"/>
      <c r="K23" s="129"/>
      <c r="L23" s="129"/>
      <c r="M23" s="129"/>
      <c r="N23" s="129"/>
      <c r="O23" s="201"/>
    </row>
    <row r="24" spans="1:15" s="64" customFormat="1" ht="32.25" customHeight="1">
      <c r="A24" s="267" t="s">
        <v>20</v>
      </c>
      <c r="B24" s="268"/>
      <c r="C24" s="130" t="s">
        <v>21</v>
      </c>
      <c r="D24" s="269" t="s">
        <v>22</v>
      </c>
      <c r="E24" s="269"/>
      <c r="F24" s="269"/>
      <c r="G24" s="269"/>
      <c r="H24" s="269"/>
      <c r="I24" s="202" t="s">
        <v>23</v>
      </c>
      <c r="J24" s="270" t="s">
        <v>24</v>
      </c>
      <c r="K24" s="271"/>
      <c r="L24" s="272" t="s">
        <v>25</v>
      </c>
      <c r="M24" s="272"/>
      <c r="N24" s="203" t="s">
        <v>26</v>
      </c>
      <c r="O24" s="204" t="s">
        <v>27</v>
      </c>
    </row>
    <row r="25" spans="1:15" s="64" customFormat="1" ht="39" customHeight="1">
      <c r="A25" s="304">
        <v>4853</v>
      </c>
      <c r="B25" s="305"/>
      <c r="C25" s="131" t="s">
        <v>28</v>
      </c>
      <c r="D25" s="288" t="s">
        <v>29</v>
      </c>
      <c r="E25" s="288"/>
      <c r="F25" s="288"/>
      <c r="G25" s="288"/>
      <c r="H25" s="288"/>
      <c r="I25" s="205">
        <v>200</v>
      </c>
      <c r="J25" s="282" t="s">
        <v>30</v>
      </c>
      <c r="K25" s="283"/>
      <c r="L25" s="131">
        <v>24000</v>
      </c>
      <c r="M25" s="131" t="s">
        <v>31</v>
      </c>
      <c r="N25" s="206"/>
      <c r="O25" s="207"/>
    </row>
    <row r="26" spans="1:15" s="64" customFormat="1" ht="39" customHeight="1">
      <c r="A26" s="306" t="s">
        <v>32</v>
      </c>
      <c r="B26" s="307"/>
      <c r="C26" s="132" t="s">
        <v>33</v>
      </c>
      <c r="D26" s="289"/>
      <c r="E26" s="289"/>
      <c r="F26" s="289"/>
      <c r="G26" s="289"/>
      <c r="H26" s="289"/>
      <c r="I26" s="208">
        <v>200</v>
      </c>
      <c r="J26" s="284"/>
      <c r="K26" s="285"/>
      <c r="L26" s="132">
        <v>24000</v>
      </c>
      <c r="M26" s="132" t="s">
        <v>31</v>
      </c>
      <c r="N26" s="209"/>
      <c r="O26" s="207"/>
    </row>
    <row r="27" spans="1:15" s="64" customFormat="1" ht="55.5" customHeight="1">
      <c r="A27" s="308">
        <v>4858</v>
      </c>
      <c r="B27" s="309"/>
      <c r="C27" s="133" t="s">
        <v>34</v>
      </c>
      <c r="D27" s="310" t="s">
        <v>35</v>
      </c>
      <c r="E27" s="311"/>
      <c r="F27" s="311"/>
      <c r="G27" s="311"/>
      <c r="H27" s="312"/>
      <c r="I27" s="210">
        <v>200</v>
      </c>
      <c r="J27" s="286"/>
      <c r="K27" s="287"/>
      <c r="L27" s="133">
        <v>24000</v>
      </c>
      <c r="M27" s="133" t="s">
        <v>31</v>
      </c>
      <c r="N27" s="211"/>
      <c r="O27" s="212"/>
    </row>
    <row r="28" spans="1:15" s="65" customFormat="1" ht="23.25" customHeight="1">
      <c r="A28" s="313" t="s">
        <v>36</v>
      </c>
      <c r="B28" s="314"/>
      <c r="C28" s="314"/>
      <c r="D28" s="314"/>
      <c r="E28" s="314"/>
      <c r="F28" s="314"/>
      <c r="G28" s="314"/>
      <c r="H28" s="314"/>
      <c r="I28" s="213">
        <f>SUM(I25:I27)</f>
        <v>600</v>
      </c>
      <c r="J28" s="300"/>
      <c r="K28" s="301"/>
      <c r="L28" s="214">
        <f>SUM(L25:L27)</f>
        <v>72000</v>
      </c>
      <c r="M28" s="134" t="s">
        <v>37</v>
      </c>
      <c r="N28" s="215"/>
      <c r="O28" s="216">
        <f>SUM(O25:O27)</f>
        <v>0</v>
      </c>
    </row>
    <row r="29" spans="1:15" s="65" customFormat="1" ht="16.5" customHeight="1">
      <c r="A29" s="135"/>
      <c r="B29" s="135"/>
      <c r="C29" s="135"/>
      <c r="D29" s="135"/>
      <c r="E29" s="135"/>
      <c r="F29" s="135"/>
      <c r="G29" s="135"/>
      <c r="H29" s="135"/>
      <c r="I29" s="217"/>
      <c r="J29" s="218"/>
      <c r="K29" s="219"/>
      <c r="L29" s="220"/>
      <c r="M29" s="135"/>
      <c r="N29" s="221"/>
      <c r="O29" s="222"/>
    </row>
    <row r="30" spans="1:15" s="64" customFormat="1" ht="28.15" customHeight="1">
      <c r="A30" s="136" t="s">
        <v>38</v>
      </c>
      <c r="B30" s="137"/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223"/>
    </row>
    <row r="31" spans="1:15" s="64" customFormat="1" ht="18">
      <c r="A31" s="138"/>
      <c r="L31" s="224"/>
      <c r="M31" s="225"/>
      <c r="N31" s="226"/>
      <c r="O31" s="227"/>
    </row>
    <row r="32" spans="1:15" s="64" customFormat="1" ht="18" customHeight="1">
      <c r="A32" s="139" t="s">
        <v>39</v>
      </c>
      <c r="N32" s="228"/>
      <c r="O32" s="229"/>
    </row>
    <row r="33" spans="1:15" s="64" customFormat="1" ht="15.75">
      <c r="A33" s="302"/>
      <c r="B33" s="303"/>
      <c r="C33" s="303"/>
      <c r="D33" s="303"/>
      <c r="E33" s="72"/>
      <c r="F33" s="128"/>
      <c r="G33" s="140"/>
      <c r="H33" s="141"/>
      <c r="I33" s="141"/>
      <c r="O33" s="230"/>
    </row>
    <row r="34" spans="1:15" s="64" customFormat="1">
      <c r="A34" s="276"/>
      <c r="B34" s="277"/>
      <c r="C34" s="277"/>
      <c r="D34" s="277"/>
      <c r="E34" s="72"/>
      <c r="F34" s="72"/>
      <c r="G34" s="140"/>
      <c r="H34" s="141"/>
      <c r="I34" s="141"/>
      <c r="K34" s="118"/>
      <c r="O34" s="230"/>
    </row>
    <row r="35" spans="1:15" s="64" customFormat="1" ht="14.25">
      <c r="A35" s="276"/>
      <c r="B35" s="277"/>
      <c r="C35" s="277"/>
      <c r="D35" s="277"/>
      <c r="E35" s="72"/>
      <c r="F35" s="142"/>
      <c r="G35" s="143"/>
      <c r="H35" s="141"/>
      <c r="I35" s="141"/>
      <c r="O35" s="230"/>
    </row>
    <row r="36" spans="1:15" s="64" customFormat="1">
      <c r="A36" s="276"/>
      <c r="B36" s="277"/>
      <c r="C36" s="277"/>
      <c r="D36" s="277"/>
      <c r="E36" s="72"/>
      <c r="F36" s="144"/>
      <c r="G36" s="140"/>
      <c r="H36" s="141"/>
      <c r="I36" s="141"/>
      <c r="O36" s="230"/>
    </row>
    <row r="37" spans="1:15" s="64" customFormat="1" ht="14.25">
      <c r="A37" s="276"/>
      <c r="B37" s="277"/>
      <c r="C37" s="277"/>
      <c r="D37" s="277"/>
      <c r="E37" s="72"/>
      <c r="F37" s="72"/>
      <c r="G37" s="140"/>
      <c r="H37" s="141"/>
      <c r="I37" s="141"/>
      <c r="O37" s="230"/>
    </row>
    <row r="38" spans="1:15" s="64" customFormat="1" ht="15" customHeight="1">
      <c r="A38" s="276"/>
      <c r="B38" s="277"/>
      <c r="C38" s="277"/>
      <c r="D38" s="277"/>
      <c r="E38" s="72"/>
      <c r="F38" s="142"/>
      <c r="G38" s="140"/>
      <c r="H38" s="141"/>
      <c r="I38" s="141"/>
      <c r="O38" s="230"/>
    </row>
    <row r="39" spans="1:15" s="64" customFormat="1" ht="11.25">
      <c r="A39" s="145"/>
      <c r="B39" s="146"/>
      <c r="C39" s="146"/>
      <c r="J39" s="231"/>
      <c r="O39" s="230"/>
    </row>
    <row r="40" spans="1:15" s="64" customFormat="1" ht="18">
      <c r="A40" s="278" t="s">
        <v>40</v>
      </c>
      <c r="B40" s="279"/>
      <c r="C40" s="279"/>
      <c r="D40" s="279"/>
      <c r="E40" s="279"/>
      <c r="F40" s="279"/>
      <c r="G40" s="280"/>
      <c r="H40" s="147"/>
      <c r="I40" s="225"/>
      <c r="J40" s="231"/>
      <c r="K40" s="232"/>
      <c r="L40" s="233"/>
      <c r="M40" s="233"/>
      <c r="N40" s="233"/>
      <c r="O40" s="234"/>
    </row>
    <row r="41" spans="1:15" s="64" customFormat="1" ht="18" customHeight="1">
      <c r="A41" s="148" t="s">
        <v>41</v>
      </c>
      <c r="B41" s="149"/>
      <c r="C41" s="150"/>
      <c r="D41" s="151"/>
      <c r="E41" s="151"/>
      <c r="F41" s="152">
        <f>L28</f>
        <v>72000</v>
      </c>
      <c r="G41" s="153" t="s">
        <v>31</v>
      </c>
      <c r="H41" s="154"/>
      <c r="I41" s="154"/>
      <c r="J41" s="231"/>
      <c r="K41" s="235"/>
      <c r="L41" s="235"/>
      <c r="M41" s="233"/>
      <c r="N41" s="233"/>
      <c r="O41" s="234"/>
    </row>
    <row r="42" spans="1:15" s="64" customFormat="1" ht="18" customHeight="1">
      <c r="A42" s="155" t="s">
        <v>42</v>
      </c>
      <c r="B42" s="156"/>
      <c r="C42" s="157"/>
      <c r="D42" s="158"/>
      <c r="E42" s="158"/>
      <c r="F42" s="159">
        <f>I28</f>
        <v>600</v>
      </c>
      <c r="G42" s="160" t="s">
        <v>43</v>
      </c>
      <c r="H42" s="154"/>
      <c r="I42" s="154"/>
      <c r="J42" s="236"/>
      <c r="K42" s="233"/>
      <c r="L42" s="233"/>
      <c r="M42" s="233"/>
      <c r="N42" s="233"/>
      <c r="O42" s="234"/>
    </row>
    <row r="43" spans="1:15" s="64" customFormat="1" ht="18" customHeight="1">
      <c r="A43" s="155" t="s">
        <v>44</v>
      </c>
      <c r="B43" s="156"/>
      <c r="C43" s="157"/>
      <c r="D43" s="158"/>
      <c r="E43" s="158"/>
      <c r="F43" s="161">
        <f>MAXAN!C14+GURVANO!C14+TIBERIO!C14</f>
        <v>14086.8</v>
      </c>
      <c r="G43" s="162" t="s">
        <v>45</v>
      </c>
      <c r="H43" s="281"/>
      <c r="I43" s="281"/>
      <c r="J43" s="237"/>
      <c r="K43" s="238"/>
      <c r="O43" s="230"/>
    </row>
    <row r="44" spans="1:15" s="64" customFormat="1" ht="18" customHeight="1">
      <c r="A44" s="155" t="s">
        <v>46</v>
      </c>
      <c r="B44" s="156"/>
      <c r="C44" s="157"/>
      <c r="D44" s="158"/>
      <c r="E44" s="158"/>
      <c r="F44" s="163">
        <f>MAXAN!C13+GURVANO!C13+TIBERIO!C13</f>
        <v>13063.4</v>
      </c>
      <c r="G44" s="162" t="s">
        <v>45</v>
      </c>
      <c r="H44" s="281"/>
      <c r="I44" s="281"/>
      <c r="J44" s="237"/>
      <c r="K44" s="238"/>
      <c r="O44" s="230"/>
    </row>
    <row r="45" spans="1:15" s="64" customFormat="1" ht="18" customHeight="1">
      <c r="A45" s="164" t="s">
        <v>47</v>
      </c>
      <c r="B45" s="165"/>
      <c r="C45" s="166"/>
      <c r="D45" s="167"/>
      <c r="E45" s="167"/>
      <c r="F45" s="168">
        <f>MAXAN!C15+GURVANO!C15+TIBERIO!C15</f>
        <v>59.236800000000002</v>
      </c>
      <c r="G45" s="169" t="s">
        <v>48</v>
      </c>
      <c r="H45" s="298"/>
      <c r="I45" s="298"/>
      <c r="J45" s="239"/>
      <c r="K45" s="239"/>
      <c r="L45" s="239"/>
      <c r="M45" s="299"/>
      <c r="N45" s="299"/>
      <c r="O45" s="239"/>
    </row>
    <row r="46" spans="1:15" s="64" customFormat="1" ht="21" customHeight="1">
      <c r="H46" s="273"/>
      <c r="I46" s="273"/>
      <c r="J46" s="240"/>
      <c r="K46" s="241"/>
      <c r="L46" s="242"/>
      <c r="M46" s="274"/>
      <c r="N46" s="275"/>
      <c r="O46" s="243"/>
    </row>
    <row r="47" spans="1:15" s="64" customFormat="1" ht="18">
      <c r="A47" s="170"/>
      <c r="B47" s="170"/>
      <c r="C47" s="170"/>
      <c r="D47" s="170"/>
      <c r="E47" s="171"/>
      <c r="F47" s="172"/>
      <c r="G47" s="172"/>
      <c r="H47" s="273"/>
      <c r="I47" s="273"/>
      <c r="J47" s="241"/>
      <c r="K47" s="241"/>
      <c r="L47" s="242"/>
      <c r="M47" s="274"/>
      <c r="N47" s="275"/>
      <c r="O47" s="243"/>
    </row>
  </sheetData>
  <mergeCells count="46">
    <mergeCell ref="J25:K27"/>
    <mergeCell ref="D25:H26"/>
    <mergeCell ref="A21:E22"/>
    <mergeCell ref="M21:O22"/>
    <mergeCell ref="H45:I45"/>
    <mergeCell ref="M45:N45"/>
    <mergeCell ref="J28:K28"/>
    <mergeCell ref="A33:D33"/>
    <mergeCell ref="A34:D34"/>
    <mergeCell ref="A35:D35"/>
    <mergeCell ref="A36:D36"/>
    <mergeCell ref="A25:B25"/>
    <mergeCell ref="A26:B26"/>
    <mergeCell ref="A27:B27"/>
    <mergeCell ref="D27:H27"/>
    <mergeCell ref="A28:H28"/>
    <mergeCell ref="H46:I46"/>
    <mergeCell ref="M46:N46"/>
    <mergeCell ref="H47:I47"/>
    <mergeCell ref="M47:N47"/>
    <mergeCell ref="A37:D37"/>
    <mergeCell ref="A38:D38"/>
    <mergeCell ref="A40:G40"/>
    <mergeCell ref="H43:I43"/>
    <mergeCell ref="H44:I44"/>
    <mergeCell ref="A23:F23"/>
    <mergeCell ref="A24:B24"/>
    <mergeCell ref="D24:H24"/>
    <mergeCell ref="J24:K24"/>
    <mergeCell ref="L24:M24"/>
    <mergeCell ref="M8:O8"/>
    <mergeCell ref="H14:O14"/>
    <mergeCell ref="F21:I21"/>
    <mergeCell ref="J21:L21"/>
    <mergeCell ref="F22:I22"/>
    <mergeCell ref="J22:L22"/>
    <mergeCell ref="J5:K5"/>
    <mergeCell ref="M5:O5"/>
    <mergeCell ref="J6:K6"/>
    <mergeCell ref="M6:O6"/>
    <mergeCell ref="M7:O7"/>
    <mergeCell ref="A1:O1"/>
    <mergeCell ref="A2:O2"/>
    <mergeCell ref="A3:O3"/>
    <mergeCell ref="J4:K4"/>
    <mergeCell ref="M4:O4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tabSelected="1" view="pageBreakPreview" zoomScale="80" zoomScaleNormal="80" zoomScaleSheetLayoutView="80" workbookViewId="0">
      <selection activeCell="C7" sqref="C7"/>
    </sheetView>
  </sheetViews>
  <sheetFormatPr defaultColWidth="9.140625" defaultRowHeight="15"/>
  <cols>
    <col min="1" max="1" width="11.85546875" style="3" customWidth="1"/>
    <col min="2" max="2" width="16.85546875" style="3" customWidth="1"/>
    <col min="3" max="3" width="24.28515625" style="3" customWidth="1"/>
    <col min="4" max="4" width="24.140625" style="3" customWidth="1"/>
    <col min="5" max="7" width="7.7109375" style="3" customWidth="1"/>
    <col min="8" max="8" width="8" style="3" customWidth="1"/>
    <col min="9" max="9" width="7.7109375" style="3" customWidth="1"/>
    <col min="10" max="10" width="10.5703125" style="3" customWidth="1"/>
    <col min="11" max="11" width="15" style="3" customWidth="1"/>
    <col min="12" max="12" width="9.140625" style="3"/>
    <col min="13" max="13" width="16.85546875" style="3" customWidth="1"/>
    <col min="14" max="14" width="10.85546875" style="3" customWidth="1"/>
    <col min="15" max="15" width="13.5703125" style="3" customWidth="1"/>
    <col min="16" max="16" width="16.85546875" style="3" customWidth="1"/>
    <col min="17" max="17" width="14.5703125" style="3" customWidth="1"/>
    <col min="18" max="16384" width="9.140625" style="3"/>
  </cols>
  <sheetData>
    <row r="1" spans="1:16" ht="22.5">
      <c r="A1" s="315" t="s">
        <v>49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</row>
    <row r="2" spans="1:16" ht="15.75">
      <c r="A2" s="316"/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</row>
    <row r="7" spans="1:16" ht="21.75" customHeight="1">
      <c r="A7" s="317" t="s">
        <v>50</v>
      </c>
      <c r="B7" s="318"/>
      <c r="C7" s="6"/>
      <c r="D7" s="7"/>
      <c r="E7" s="7"/>
      <c r="F7" s="7"/>
      <c r="G7" s="7"/>
      <c r="H7" s="7"/>
      <c r="I7" s="26" t="s">
        <v>51</v>
      </c>
      <c r="J7" s="27"/>
      <c r="K7" s="319"/>
      <c r="L7" s="320"/>
      <c r="M7" s="320"/>
      <c r="N7" s="321"/>
      <c r="O7" s="322"/>
      <c r="P7" s="7"/>
    </row>
    <row r="8" spans="1:16" ht="21.75" customHeight="1">
      <c r="A8" s="8" t="s">
        <v>52</v>
      </c>
      <c r="B8" s="5"/>
      <c r="C8" s="6">
        <v>4853</v>
      </c>
      <c r="D8" s="7"/>
      <c r="E8" s="7"/>
      <c r="F8" s="7"/>
      <c r="G8" s="7"/>
      <c r="H8" s="7"/>
      <c r="I8" s="26" t="s">
        <v>53</v>
      </c>
      <c r="J8" s="27"/>
      <c r="K8" s="323"/>
      <c r="L8" s="321"/>
      <c r="M8" s="321"/>
      <c r="N8" s="321"/>
      <c r="O8" s="322"/>
      <c r="P8" s="7"/>
    </row>
    <row r="9" spans="1:16" ht="21.75" customHeight="1">
      <c r="A9" s="8" t="s">
        <v>54</v>
      </c>
      <c r="B9" s="9"/>
      <c r="C9" s="10" t="s">
        <v>28</v>
      </c>
      <c r="D9" s="7"/>
      <c r="E9" s="7"/>
      <c r="F9" s="7"/>
      <c r="G9" s="7"/>
      <c r="H9" s="7"/>
      <c r="I9" s="28" t="s">
        <v>55</v>
      </c>
      <c r="J9" s="29"/>
      <c r="K9" s="319"/>
      <c r="L9" s="320"/>
      <c r="M9" s="320"/>
      <c r="N9" s="321"/>
      <c r="O9" s="322"/>
      <c r="P9" s="7"/>
    </row>
    <row r="10" spans="1:16" ht="21.75" customHeight="1">
      <c r="A10" s="6" t="s">
        <v>56</v>
      </c>
      <c r="B10" s="9"/>
      <c r="C10" s="11">
        <v>24000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6" ht="21.75" customHeight="1">
      <c r="A11" s="8" t="s">
        <v>57</v>
      </c>
      <c r="B11" s="4"/>
      <c r="C11" s="11">
        <f>P29</f>
        <v>24120</v>
      </c>
      <c r="D11" s="7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pans="1:16" ht="21.75" customHeight="1">
      <c r="A12" s="8" t="s">
        <v>58</v>
      </c>
      <c r="B12" s="4"/>
      <c r="C12" s="11">
        <f>O29</f>
        <v>201</v>
      </c>
      <c r="D12" s="7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 ht="21.75" customHeight="1">
      <c r="A13" s="4" t="s">
        <v>59</v>
      </c>
      <c r="B13" s="4"/>
      <c r="C13" s="13">
        <f>E34*O29</f>
        <v>4361.7</v>
      </c>
      <c r="D13" s="7"/>
      <c r="E13" s="12"/>
      <c r="F13" s="12"/>
      <c r="G13" s="12"/>
      <c r="H13" s="12"/>
      <c r="I13" s="12"/>
      <c r="J13" s="12"/>
      <c r="K13" s="12"/>
      <c r="L13" s="12"/>
      <c r="M13" s="12"/>
      <c r="N13" s="30"/>
      <c r="O13" s="30"/>
      <c r="P13" s="30"/>
    </row>
    <row r="14" spans="1:16" ht="21.75" customHeight="1">
      <c r="A14" s="4" t="s">
        <v>60</v>
      </c>
      <c r="B14" s="5"/>
      <c r="C14" s="13">
        <f>E35*O29</f>
        <v>4703.3999999999996</v>
      </c>
      <c r="D14" s="7"/>
      <c r="E14" s="12"/>
      <c r="F14" s="12"/>
      <c r="G14" s="12"/>
      <c r="H14" s="12"/>
      <c r="I14" s="12"/>
      <c r="J14" s="12"/>
      <c r="K14" s="12"/>
      <c r="L14" s="12"/>
      <c r="M14" s="12"/>
      <c r="N14" s="30"/>
      <c r="O14" s="30"/>
      <c r="P14" s="30"/>
    </row>
    <row r="15" spans="1:16" ht="21.75" customHeight="1">
      <c r="A15" s="317" t="s">
        <v>61</v>
      </c>
      <c r="B15" s="318"/>
      <c r="C15" s="14">
        <f>E36</f>
        <v>19.778400000000001</v>
      </c>
      <c r="D15" s="7"/>
      <c r="E15" s="12"/>
      <c r="F15" s="12"/>
      <c r="G15" s="12"/>
      <c r="H15" s="12"/>
      <c r="I15" s="12"/>
      <c r="J15" s="7"/>
      <c r="K15" s="12"/>
      <c r="L15" s="12"/>
      <c r="M15" s="12"/>
      <c r="N15" s="30"/>
      <c r="O15" s="30"/>
      <c r="P15" s="30"/>
    </row>
    <row r="16" spans="1:16" ht="20.25">
      <c r="A16" s="12"/>
      <c r="B16" s="12"/>
      <c r="C16" s="15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17" ht="15" customHeight="1">
      <c r="A17" s="359" t="s">
        <v>62</v>
      </c>
      <c r="B17" s="359"/>
      <c r="C17" s="342" t="s">
        <v>63</v>
      </c>
      <c r="D17" s="359" t="s">
        <v>64</v>
      </c>
      <c r="E17" s="324" t="s">
        <v>65</v>
      </c>
      <c r="F17" s="325"/>
      <c r="G17" s="325"/>
      <c r="H17" s="325"/>
      <c r="I17" s="325"/>
      <c r="J17" s="31"/>
      <c r="K17" s="31"/>
      <c r="L17" s="355" t="s">
        <v>66</v>
      </c>
      <c r="M17" s="356"/>
      <c r="N17" s="361" t="s">
        <v>67</v>
      </c>
      <c r="O17" s="361" t="s">
        <v>68</v>
      </c>
      <c r="P17" s="352" t="s">
        <v>69</v>
      </c>
    </row>
    <row r="18" spans="1:17" ht="20.25">
      <c r="A18" s="359"/>
      <c r="B18" s="359"/>
      <c r="C18" s="360"/>
      <c r="D18" s="359"/>
      <c r="E18" s="17" t="s">
        <v>70</v>
      </c>
      <c r="F18" s="17" t="s">
        <v>71</v>
      </c>
      <c r="G18" s="17" t="s">
        <v>72</v>
      </c>
      <c r="H18" s="17" t="s">
        <v>73</v>
      </c>
      <c r="I18" s="17" t="s">
        <v>74</v>
      </c>
      <c r="J18" s="17"/>
      <c r="K18" s="17"/>
      <c r="L18" s="357"/>
      <c r="M18" s="358"/>
      <c r="N18" s="361"/>
      <c r="O18" s="361"/>
      <c r="P18" s="352"/>
      <c r="Q18" s="41"/>
    </row>
    <row r="19" spans="1:17" ht="23.25" customHeight="1">
      <c r="A19" s="342">
        <v>1</v>
      </c>
      <c r="B19" s="342">
        <v>201</v>
      </c>
      <c r="C19" s="16"/>
      <c r="D19" s="48" t="s">
        <v>75</v>
      </c>
      <c r="E19" s="16">
        <v>2</v>
      </c>
      <c r="F19" s="16">
        <v>5</v>
      </c>
      <c r="G19" s="16">
        <v>6</v>
      </c>
      <c r="H19" s="16">
        <v>5</v>
      </c>
      <c r="I19" s="16">
        <v>4</v>
      </c>
      <c r="J19" s="16"/>
      <c r="K19" s="19"/>
      <c r="L19" s="326">
        <f t="shared" ref="L19:L28" si="0">E19+F19+G19+H19+I19+J19</f>
        <v>22</v>
      </c>
      <c r="M19" s="327"/>
      <c r="N19" s="362">
        <v>120</v>
      </c>
      <c r="O19" s="362">
        <v>201</v>
      </c>
      <c r="P19" s="353">
        <f>O19*N19</f>
        <v>24120</v>
      </c>
      <c r="Q19" s="41"/>
    </row>
    <row r="20" spans="1:17" ht="23.25" customHeight="1">
      <c r="A20" s="343"/>
      <c r="B20" s="343"/>
      <c r="C20" s="16"/>
      <c r="D20" s="48" t="s">
        <v>76</v>
      </c>
      <c r="E20" s="16">
        <v>1</v>
      </c>
      <c r="F20" s="16">
        <v>2</v>
      </c>
      <c r="G20" s="16">
        <v>2</v>
      </c>
      <c r="H20" s="16">
        <v>2</v>
      </c>
      <c r="I20" s="16">
        <v>1</v>
      </c>
      <c r="J20" s="16"/>
      <c r="K20" s="19"/>
      <c r="L20" s="326">
        <f t="shared" si="0"/>
        <v>8</v>
      </c>
      <c r="M20" s="327"/>
      <c r="N20" s="363"/>
      <c r="O20" s="363"/>
      <c r="P20" s="354"/>
      <c r="Q20" s="41"/>
    </row>
    <row r="21" spans="1:17" ht="23.25" customHeight="1">
      <c r="A21" s="343"/>
      <c r="B21" s="343"/>
      <c r="C21" s="16"/>
      <c r="D21" s="48" t="s">
        <v>77</v>
      </c>
      <c r="E21" s="16">
        <v>1</v>
      </c>
      <c r="F21" s="16">
        <v>3</v>
      </c>
      <c r="G21" s="16">
        <v>3</v>
      </c>
      <c r="H21" s="16">
        <v>3</v>
      </c>
      <c r="I21" s="16">
        <v>2</v>
      </c>
      <c r="J21" s="16"/>
      <c r="K21" s="19"/>
      <c r="L21" s="326">
        <f t="shared" si="0"/>
        <v>12</v>
      </c>
      <c r="M21" s="327"/>
      <c r="N21" s="363"/>
      <c r="O21" s="363"/>
      <c r="P21" s="354"/>
      <c r="Q21" s="41"/>
    </row>
    <row r="22" spans="1:17" ht="23.25" customHeight="1">
      <c r="A22" s="343"/>
      <c r="B22" s="343"/>
      <c r="C22" s="16"/>
      <c r="D22" s="48" t="s">
        <v>78</v>
      </c>
      <c r="E22" s="16">
        <v>1</v>
      </c>
      <c r="F22" s="16">
        <v>3</v>
      </c>
      <c r="G22" s="16">
        <v>3</v>
      </c>
      <c r="H22" s="16">
        <v>3</v>
      </c>
      <c r="I22" s="16">
        <v>2</v>
      </c>
      <c r="J22" s="16"/>
      <c r="K22" s="19"/>
      <c r="L22" s="326">
        <f t="shared" si="0"/>
        <v>12</v>
      </c>
      <c r="M22" s="327"/>
      <c r="N22" s="363"/>
      <c r="O22" s="363"/>
      <c r="P22" s="354"/>
      <c r="Q22" s="41"/>
    </row>
    <row r="23" spans="1:17" ht="23.25" customHeight="1">
      <c r="A23" s="343"/>
      <c r="B23" s="343"/>
      <c r="C23" s="16"/>
      <c r="D23" s="48" t="s">
        <v>79</v>
      </c>
      <c r="E23" s="16">
        <v>1</v>
      </c>
      <c r="F23" s="16">
        <v>3</v>
      </c>
      <c r="G23" s="16">
        <v>3</v>
      </c>
      <c r="H23" s="16">
        <v>3</v>
      </c>
      <c r="I23" s="16">
        <v>2</v>
      </c>
      <c r="J23" s="16"/>
      <c r="K23" s="19"/>
      <c r="L23" s="326">
        <f t="shared" si="0"/>
        <v>12</v>
      </c>
      <c r="M23" s="327"/>
      <c r="N23" s="363"/>
      <c r="O23" s="363"/>
      <c r="P23" s="354"/>
      <c r="Q23" s="41"/>
    </row>
    <row r="24" spans="1:17" ht="23.25" customHeight="1">
      <c r="A24" s="343"/>
      <c r="B24" s="343"/>
      <c r="C24" s="16"/>
      <c r="D24" s="48" t="s">
        <v>80</v>
      </c>
      <c r="E24" s="16">
        <v>1</v>
      </c>
      <c r="F24" s="16">
        <v>3</v>
      </c>
      <c r="G24" s="16">
        <v>3</v>
      </c>
      <c r="H24" s="16">
        <v>3</v>
      </c>
      <c r="I24" s="16">
        <v>2</v>
      </c>
      <c r="J24" s="16"/>
      <c r="K24" s="19"/>
      <c r="L24" s="326">
        <f t="shared" si="0"/>
        <v>12</v>
      </c>
      <c r="M24" s="327"/>
      <c r="N24" s="363"/>
      <c r="O24" s="363"/>
      <c r="P24" s="354"/>
      <c r="Q24" s="41"/>
    </row>
    <row r="25" spans="1:17" ht="23.25" customHeight="1">
      <c r="A25" s="343"/>
      <c r="B25" s="343"/>
      <c r="C25" s="16"/>
      <c r="D25" s="48" t="s">
        <v>81</v>
      </c>
      <c r="E25" s="16">
        <v>1</v>
      </c>
      <c r="F25" s="16">
        <v>3</v>
      </c>
      <c r="G25" s="16">
        <v>3</v>
      </c>
      <c r="H25" s="16">
        <v>3</v>
      </c>
      <c r="I25" s="16">
        <v>2</v>
      </c>
      <c r="J25" s="16"/>
      <c r="K25" s="19"/>
      <c r="L25" s="326">
        <f t="shared" si="0"/>
        <v>12</v>
      </c>
      <c r="M25" s="327"/>
      <c r="N25" s="363"/>
      <c r="O25" s="363"/>
      <c r="P25" s="354"/>
      <c r="Q25" s="41"/>
    </row>
    <row r="26" spans="1:17" ht="23.25" customHeight="1">
      <c r="A26" s="343"/>
      <c r="B26" s="343"/>
      <c r="C26" s="16"/>
      <c r="D26" s="48" t="s">
        <v>82</v>
      </c>
      <c r="E26" s="16">
        <v>1</v>
      </c>
      <c r="F26" s="16">
        <v>3</v>
      </c>
      <c r="G26" s="16">
        <v>3</v>
      </c>
      <c r="H26" s="16">
        <v>3</v>
      </c>
      <c r="I26" s="16">
        <v>2</v>
      </c>
      <c r="J26" s="16"/>
      <c r="K26" s="19"/>
      <c r="L26" s="326">
        <f t="shared" si="0"/>
        <v>12</v>
      </c>
      <c r="M26" s="327"/>
      <c r="N26" s="363"/>
      <c r="O26" s="363"/>
      <c r="P26" s="354"/>
      <c r="Q26" s="41"/>
    </row>
    <row r="27" spans="1:17" ht="23.25" customHeight="1">
      <c r="A27" s="343"/>
      <c r="B27" s="343"/>
      <c r="C27" s="16"/>
      <c r="D27" s="48" t="s">
        <v>83</v>
      </c>
      <c r="E27" s="16">
        <v>1</v>
      </c>
      <c r="F27" s="16">
        <v>2</v>
      </c>
      <c r="G27" s="16">
        <v>3</v>
      </c>
      <c r="H27" s="16">
        <v>2</v>
      </c>
      <c r="I27" s="16">
        <v>1</v>
      </c>
      <c r="J27" s="16"/>
      <c r="K27" s="19"/>
      <c r="L27" s="326">
        <f t="shared" si="0"/>
        <v>9</v>
      </c>
      <c r="M27" s="327"/>
      <c r="N27" s="363"/>
      <c r="O27" s="363"/>
      <c r="P27" s="354"/>
      <c r="Q27" s="41"/>
    </row>
    <row r="28" spans="1:17" ht="23.25" customHeight="1">
      <c r="A28" s="343"/>
      <c r="B28" s="343"/>
      <c r="C28" s="16"/>
      <c r="D28" s="48" t="s">
        <v>84</v>
      </c>
      <c r="E28" s="16">
        <v>1</v>
      </c>
      <c r="F28" s="16">
        <v>2</v>
      </c>
      <c r="G28" s="16">
        <v>3</v>
      </c>
      <c r="H28" s="16">
        <v>2</v>
      </c>
      <c r="I28" s="16">
        <v>1</v>
      </c>
      <c r="J28" s="16"/>
      <c r="K28" s="19"/>
      <c r="L28" s="326">
        <f t="shared" si="0"/>
        <v>9</v>
      </c>
      <c r="M28" s="327"/>
      <c r="N28" s="363"/>
      <c r="O28" s="363"/>
      <c r="P28" s="354"/>
      <c r="Q28" s="41"/>
    </row>
    <row r="29" spans="1:17" ht="22.5" customHeight="1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328" t="s">
        <v>85</v>
      </c>
      <c r="M29" s="329"/>
      <c r="N29" s="32">
        <f>SUM(N19)</f>
        <v>120</v>
      </c>
      <c r="O29" s="20">
        <f>SUM(O19)</f>
        <v>201</v>
      </c>
      <c r="P29" s="34">
        <f>P19</f>
        <v>24120</v>
      </c>
    </row>
    <row r="30" spans="1:17" ht="22.5" customHeight="1">
      <c r="A30" s="330" t="s">
        <v>86</v>
      </c>
      <c r="B30" s="330"/>
      <c r="C30" s="330"/>
      <c r="D30" s="330"/>
      <c r="E30" s="330"/>
      <c r="F30" s="330"/>
      <c r="G30" s="330"/>
      <c r="H30" s="330"/>
      <c r="I30" s="330"/>
      <c r="J30" s="330"/>
      <c r="K30" s="330"/>
      <c r="L30" s="330"/>
      <c r="M30" s="330"/>
      <c r="N30" s="330"/>
      <c r="O30" s="7"/>
      <c r="P30" s="7"/>
    </row>
    <row r="31" spans="1:17" ht="22.5" customHeight="1">
      <c r="A31" s="331"/>
      <c r="B31" s="332"/>
      <c r="C31" s="332"/>
      <c r="D31" s="332"/>
      <c r="E31" s="331" t="s">
        <v>87</v>
      </c>
      <c r="F31" s="332"/>
      <c r="G31" s="332"/>
      <c r="H31" s="332"/>
      <c r="I31" s="332"/>
      <c r="J31" s="333"/>
      <c r="K31" s="331" t="s">
        <v>88</v>
      </c>
      <c r="L31" s="333"/>
      <c r="M31" s="331" t="s">
        <v>89</v>
      </c>
      <c r="N31" s="333"/>
      <c r="O31" s="7"/>
      <c r="P31" s="7"/>
    </row>
    <row r="32" spans="1:17" ht="22.5" customHeight="1">
      <c r="A32" s="328"/>
      <c r="B32" s="334"/>
      <c r="C32" s="334"/>
      <c r="D32" s="334"/>
      <c r="E32" s="335" t="s">
        <v>90</v>
      </c>
      <c r="F32" s="335"/>
      <c r="G32" s="335"/>
      <c r="H32" s="336">
        <f>O29</f>
        <v>201</v>
      </c>
      <c r="I32" s="336"/>
      <c r="J32" s="336"/>
      <c r="K32" s="337">
        <f>N29</f>
        <v>120</v>
      </c>
      <c r="L32" s="337"/>
      <c r="M32" s="338">
        <f>P29</f>
        <v>24120</v>
      </c>
      <c r="N32" s="338"/>
      <c r="O32" s="7"/>
      <c r="P32" s="7"/>
    </row>
    <row r="33" spans="1:17" ht="22.5" customHeight="1">
      <c r="A33" s="7"/>
      <c r="B33" s="350" t="s">
        <v>91</v>
      </c>
      <c r="C33" s="350"/>
      <c r="D33" s="350"/>
      <c r="E33" s="21">
        <v>60</v>
      </c>
      <c r="F33" s="21" t="s">
        <v>92</v>
      </c>
      <c r="G33" s="21">
        <v>40</v>
      </c>
      <c r="H33" s="21" t="s">
        <v>92</v>
      </c>
      <c r="I33" s="21">
        <v>41</v>
      </c>
      <c r="J33" s="21" t="s">
        <v>93</v>
      </c>
      <c r="K33" s="35"/>
      <c r="L33" s="339"/>
      <c r="M33" s="339"/>
      <c r="N33" s="339"/>
      <c r="O33" s="339"/>
      <c r="P33" s="339"/>
    </row>
    <row r="34" spans="1:17" ht="22.5" customHeight="1">
      <c r="A34" s="7"/>
      <c r="B34" s="344" t="s">
        <v>94</v>
      </c>
      <c r="C34" s="344"/>
      <c r="D34" s="344"/>
      <c r="E34" s="351">
        <v>21.7</v>
      </c>
      <c r="F34" s="351"/>
      <c r="G34" s="351"/>
      <c r="H34" s="351"/>
      <c r="I34" s="351"/>
      <c r="J34" s="351"/>
      <c r="K34" s="36"/>
      <c r="L34" s="37"/>
      <c r="M34" s="37"/>
      <c r="N34" s="37"/>
      <c r="O34" s="37"/>
      <c r="P34" s="37"/>
      <c r="Q34" s="42"/>
    </row>
    <row r="35" spans="1:17" ht="21">
      <c r="A35" s="7"/>
      <c r="B35" s="344" t="s">
        <v>95</v>
      </c>
      <c r="C35" s="344"/>
      <c r="D35" s="344"/>
      <c r="E35" s="351">
        <v>23.4</v>
      </c>
      <c r="F35" s="351"/>
      <c r="G35" s="351"/>
      <c r="H35" s="351"/>
      <c r="I35" s="351"/>
      <c r="J35" s="351"/>
      <c r="K35" s="36"/>
      <c r="L35" s="36"/>
      <c r="M35" s="36"/>
      <c r="N35" s="36"/>
      <c r="O35" s="36"/>
      <c r="P35" s="36"/>
      <c r="Q35" s="42"/>
    </row>
    <row r="36" spans="1:17" ht="21">
      <c r="A36" s="7"/>
      <c r="B36" s="344" t="s">
        <v>96</v>
      </c>
      <c r="C36" s="344"/>
      <c r="D36" s="344"/>
      <c r="E36" s="345">
        <f>0.6*0.4*0.41*O29</f>
        <v>19.778400000000001</v>
      </c>
      <c r="F36" s="345"/>
      <c r="G36" s="345"/>
      <c r="H36" s="345"/>
      <c r="I36" s="345"/>
      <c r="J36" s="345"/>
      <c r="K36" s="36"/>
      <c r="L36" s="36"/>
      <c r="M36" s="36"/>
      <c r="N36" s="36"/>
      <c r="O36" s="36"/>
      <c r="P36" s="36"/>
      <c r="Q36" s="42"/>
    </row>
    <row r="37" spans="1:17">
      <c r="B37" s="53"/>
      <c r="C37" s="53"/>
      <c r="D37" s="53"/>
      <c r="E37" s="54"/>
      <c r="F37" s="54"/>
      <c r="G37" s="54"/>
      <c r="H37" s="54"/>
      <c r="I37" s="54"/>
      <c r="J37" s="54"/>
      <c r="K37" s="42"/>
      <c r="L37" s="42"/>
      <c r="M37" s="42"/>
      <c r="N37" s="42"/>
      <c r="O37" s="42"/>
      <c r="P37" s="42"/>
      <c r="Q37" s="42"/>
    </row>
    <row r="38" spans="1:17">
      <c r="A38" s="346"/>
      <c r="B38" s="346"/>
      <c r="C38" s="346"/>
      <c r="D38" s="346"/>
      <c r="E38" s="346"/>
      <c r="F38" s="346"/>
      <c r="G38" s="346"/>
      <c r="H38" s="346"/>
      <c r="I38" s="346"/>
      <c r="J38" s="346"/>
      <c r="K38" s="42"/>
      <c r="L38" s="63"/>
      <c r="M38" s="63"/>
      <c r="N38" s="63"/>
      <c r="O38" s="63"/>
      <c r="P38" s="63"/>
      <c r="Q38" s="42"/>
    </row>
    <row r="39" spans="1:17">
      <c r="B39" s="53"/>
      <c r="C39" s="53"/>
      <c r="D39" s="53"/>
      <c r="E39" s="54"/>
      <c r="F39" s="54"/>
      <c r="G39" s="54"/>
      <c r="H39" s="54"/>
      <c r="I39" s="54"/>
      <c r="J39" s="54"/>
      <c r="K39" s="42"/>
      <c r="L39" s="42"/>
      <c r="M39" s="42"/>
      <c r="N39" s="42"/>
      <c r="O39" s="42"/>
      <c r="P39" s="42"/>
      <c r="Q39" s="42"/>
    </row>
    <row r="40" spans="1:17">
      <c r="A40" s="346"/>
      <c r="B40" s="346"/>
      <c r="C40" s="346"/>
      <c r="D40" s="346"/>
      <c r="E40" s="346"/>
      <c r="F40" s="346"/>
      <c r="G40" s="346"/>
      <c r="H40" s="346"/>
      <c r="I40" s="346"/>
      <c r="J40" s="346"/>
      <c r="K40" s="42"/>
      <c r="L40" s="42"/>
      <c r="M40" s="42"/>
      <c r="N40" s="42"/>
      <c r="O40" s="42"/>
      <c r="P40" s="42"/>
      <c r="Q40" s="42"/>
    </row>
    <row r="41" spans="1:17">
      <c r="B41" s="53"/>
      <c r="C41" s="53"/>
      <c r="D41" s="53"/>
      <c r="E41" s="54"/>
      <c r="F41" s="54"/>
      <c r="G41" s="54"/>
      <c r="H41" s="54"/>
      <c r="I41" s="54"/>
      <c r="J41" s="54"/>
      <c r="K41" s="42"/>
      <c r="L41" s="42"/>
      <c r="M41" s="42"/>
      <c r="N41" s="42"/>
      <c r="O41" s="42"/>
      <c r="P41" s="42"/>
      <c r="Q41" s="42"/>
    </row>
    <row r="42" spans="1:17">
      <c r="B42" s="53"/>
      <c r="C42" s="53"/>
      <c r="D42" s="53"/>
      <c r="E42" s="54"/>
      <c r="F42" s="54"/>
      <c r="G42" s="54"/>
      <c r="H42" s="54"/>
      <c r="I42" s="54"/>
      <c r="J42" s="54"/>
      <c r="K42" s="42"/>
      <c r="L42" s="63"/>
      <c r="M42" s="63"/>
      <c r="N42" s="63"/>
      <c r="O42" s="63"/>
      <c r="P42" s="63"/>
      <c r="Q42" s="42"/>
    </row>
    <row r="43" spans="1:17">
      <c r="B43" s="53"/>
      <c r="C43" s="53"/>
      <c r="D43" s="53"/>
      <c r="E43" s="54"/>
      <c r="F43" s="54"/>
      <c r="G43" s="54"/>
      <c r="H43" s="54"/>
      <c r="I43" s="54"/>
      <c r="J43" s="54"/>
      <c r="K43" s="42"/>
      <c r="L43" s="42"/>
      <c r="M43" s="42"/>
      <c r="N43" s="42"/>
      <c r="O43" s="42"/>
      <c r="P43" s="42"/>
      <c r="Q43" s="42"/>
    </row>
    <row r="44" spans="1:17">
      <c r="B44" s="53"/>
      <c r="C44" s="53"/>
      <c r="D44" s="53"/>
      <c r="E44" s="54"/>
      <c r="F44" s="54"/>
      <c r="G44" s="54"/>
      <c r="H44" s="54"/>
      <c r="I44" s="54"/>
      <c r="J44" s="54"/>
      <c r="K44" s="42"/>
      <c r="L44" s="42"/>
      <c r="M44" s="42"/>
      <c r="N44" s="42"/>
      <c r="O44" s="42"/>
      <c r="P44" s="42"/>
      <c r="Q44" s="42"/>
    </row>
    <row r="45" spans="1:17">
      <c r="B45" s="53"/>
      <c r="C45" s="53"/>
      <c r="D45" s="53"/>
      <c r="E45" s="54"/>
      <c r="F45" s="54"/>
      <c r="G45" s="54"/>
      <c r="H45" s="54"/>
      <c r="I45" s="54"/>
      <c r="J45" s="54"/>
      <c r="K45" s="42"/>
      <c r="L45" s="42"/>
      <c r="M45" s="42"/>
      <c r="N45" s="42"/>
      <c r="O45" s="42"/>
      <c r="P45" s="42"/>
      <c r="Q45" s="42"/>
    </row>
    <row r="46" spans="1:17" ht="26.45" customHeight="1">
      <c r="K46" s="42"/>
      <c r="L46" s="42"/>
      <c r="M46" s="42"/>
      <c r="N46" s="42"/>
      <c r="O46" s="42"/>
      <c r="P46" s="42"/>
      <c r="Q46" s="42"/>
    </row>
    <row r="47" spans="1:17" s="1" customFormat="1">
      <c r="A47" s="55"/>
    </row>
    <row r="48" spans="1:17" s="2" customFormat="1" ht="58.5" customHeight="1">
      <c r="A48" s="347"/>
      <c r="B48" s="348"/>
      <c r="C48" s="348"/>
      <c r="D48" s="348"/>
      <c r="E48" s="348"/>
      <c r="F48" s="348"/>
      <c r="G48" s="348"/>
      <c r="H48" s="348"/>
      <c r="I48" s="348"/>
      <c r="J48" s="348"/>
      <c r="K48" s="348"/>
      <c r="L48" s="348"/>
      <c r="M48" s="348"/>
      <c r="N48" s="348"/>
      <c r="O48" s="348"/>
      <c r="P48" s="349"/>
    </row>
    <row r="49" spans="12:17" ht="12.75" customHeight="1">
      <c r="L49" s="39"/>
    </row>
    <row r="50" spans="12:17" ht="12.75" customHeight="1">
      <c r="L50" s="39"/>
    </row>
    <row r="51" spans="12:17" ht="12.75" customHeight="1">
      <c r="L51" s="39"/>
    </row>
    <row r="52" spans="12:17" ht="21">
      <c r="M52" s="339"/>
      <c r="N52" s="339"/>
      <c r="O52" s="339"/>
      <c r="P52" s="339"/>
    </row>
    <row r="53" spans="12:17" ht="19.5" customHeight="1">
      <c r="L53" s="340"/>
      <c r="M53" s="340"/>
      <c r="N53" s="340"/>
      <c r="O53" s="340"/>
      <c r="P53" s="340"/>
      <c r="Q53" s="340"/>
    </row>
    <row r="54" spans="12:17" ht="18.75">
      <c r="M54" s="341" t="s">
        <v>97</v>
      </c>
      <c r="N54" s="341"/>
      <c r="O54" s="341"/>
      <c r="P54" s="341"/>
    </row>
  </sheetData>
  <mergeCells count="58">
    <mergeCell ref="P17:P18"/>
    <mergeCell ref="P19:P28"/>
    <mergeCell ref="L17:M18"/>
    <mergeCell ref="A17:B18"/>
    <mergeCell ref="C17:C18"/>
    <mergeCell ref="D17:D18"/>
    <mergeCell ref="N17:N18"/>
    <mergeCell ref="N19:N28"/>
    <mergeCell ref="O17:O18"/>
    <mergeCell ref="O19:O28"/>
    <mergeCell ref="L28:M28"/>
    <mergeCell ref="L23:M23"/>
    <mergeCell ref="L24:M24"/>
    <mergeCell ref="L25:M25"/>
    <mergeCell ref="L26:M26"/>
    <mergeCell ref="L27:M27"/>
    <mergeCell ref="M52:P52"/>
    <mergeCell ref="L53:Q53"/>
    <mergeCell ref="M54:P54"/>
    <mergeCell ref="A19:A28"/>
    <mergeCell ref="B19:B28"/>
    <mergeCell ref="B36:D36"/>
    <mergeCell ref="E36:J36"/>
    <mergeCell ref="A38:J38"/>
    <mergeCell ref="A40:J40"/>
    <mergeCell ref="A48:P48"/>
    <mergeCell ref="B33:D33"/>
    <mergeCell ref="L33:P33"/>
    <mergeCell ref="B34:D34"/>
    <mergeCell ref="E34:J34"/>
    <mergeCell ref="B35:D35"/>
    <mergeCell ref="E35:J35"/>
    <mergeCell ref="A32:D32"/>
    <mergeCell ref="E32:G32"/>
    <mergeCell ref="H32:J32"/>
    <mergeCell ref="K32:L32"/>
    <mergeCell ref="M32:N32"/>
    <mergeCell ref="L29:M29"/>
    <mergeCell ref="A30:N30"/>
    <mergeCell ref="A31:D31"/>
    <mergeCell ref="E31:J31"/>
    <mergeCell ref="K31:L31"/>
    <mergeCell ref="M31:N31"/>
    <mergeCell ref="E17:I17"/>
    <mergeCell ref="L19:M19"/>
    <mergeCell ref="L20:M20"/>
    <mergeCell ref="L21:M21"/>
    <mergeCell ref="L22:M22"/>
    <mergeCell ref="K8:M8"/>
    <mergeCell ref="N8:O8"/>
    <mergeCell ref="K9:M9"/>
    <mergeCell ref="N9:O9"/>
    <mergeCell ref="A15:B15"/>
    <mergeCell ref="A1:P1"/>
    <mergeCell ref="A2:P2"/>
    <mergeCell ref="A7:B7"/>
    <mergeCell ref="K7:M7"/>
    <mergeCell ref="N7:O7"/>
  </mergeCells>
  <pageMargins left="0.70866141732283505" right="0.70866141732283505" top="0.74803149606299202" bottom="0.74803149606299202" header="0.31496062992126" footer="0.31496062992126"/>
  <pageSetup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view="pageBreakPreview" zoomScale="80" zoomScaleNormal="80" zoomScaleSheetLayoutView="80" workbookViewId="0">
      <selection activeCell="C7" sqref="C7"/>
    </sheetView>
  </sheetViews>
  <sheetFormatPr defaultColWidth="9.140625" defaultRowHeight="15"/>
  <cols>
    <col min="1" max="1" width="11.85546875" style="3" customWidth="1"/>
    <col min="2" max="2" width="16.85546875" style="3" customWidth="1"/>
    <col min="3" max="3" width="26.28515625" style="3" customWidth="1"/>
    <col min="4" max="4" width="24.140625" style="3" customWidth="1"/>
    <col min="5" max="7" width="7.7109375" style="3" customWidth="1"/>
    <col min="8" max="8" width="8" style="3" customWidth="1"/>
    <col min="9" max="9" width="7.7109375" style="3" customWidth="1"/>
    <col min="10" max="10" width="10.85546875" style="3" customWidth="1"/>
    <col min="11" max="11" width="15" style="3" customWidth="1"/>
    <col min="12" max="12" width="9.140625" style="3"/>
    <col min="13" max="13" width="16.85546875" style="3" customWidth="1"/>
    <col min="14" max="14" width="10.85546875" style="3" customWidth="1"/>
    <col min="15" max="15" width="13.5703125" style="3" customWidth="1"/>
    <col min="16" max="16" width="17.5703125" style="3" customWidth="1"/>
    <col min="17" max="17" width="14.5703125" style="3" customWidth="1"/>
    <col min="18" max="16384" width="9.140625" style="3"/>
  </cols>
  <sheetData>
    <row r="1" spans="1:16" ht="22.5">
      <c r="A1" s="315" t="s">
        <v>49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</row>
    <row r="2" spans="1:16" ht="15.75">
      <c r="A2" s="316"/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</row>
    <row r="7" spans="1:16" ht="21.75" customHeight="1">
      <c r="A7" s="317" t="s">
        <v>50</v>
      </c>
      <c r="B7" s="318"/>
      <c r="C7" s="6"/>
      <c r="I7" s="56" t="s">
        <v>51</v>
      </c>
      <c r="J7" s="57"/>
      <c r="K7" s="364"/>
      <c r="L7" s="365"/>
      <c r="M7" s="365"/>
      <c r="N7" s="366"/>
      <c r="O7" s="367"/>
    </row>
    <row r="8" spans="1:16" ht="21.75" customHeight="1">
      <c r="A8" s="8" t="s">
        <v>52</v>
      </c>
      <c r="B8" s="5"/>
      <c r="C8" s="6">
        <v>4858</v>
      </c>
      <c r="I8" s="56" t="s">
        <v>53</v>
      </c>
      <c r="J8" s="57"/>
      <c r="K8" s="368"/>
      <c r="L8" s="366"/>
      <c r="M8" s="366"/>
      <c r="N8" s="366"/>
      <c r="O8" s="367"/>
    </row>
    <row r="9" spans="1:16" ht="21.75" customHeight="1">
      <c r="A9" s="8" t="s">
        <v>54</v>
      </c>
      <c r="B9" s="9"/>
      <c r="C9" s="10" t="s">
        <v>34</v>
      </c>
      <c r="I9" s="58" t="s">
        <v>55</v>
      </c>
      <c r="J9" s="59"/>
      <c r="K9" s="364"/>
      <c r="L9" s="365"/>
      <c r="M9" s="365"/>
      <c r="N9" s="366"/>
      <c r="O9" s="367"/>
    </row>
    <row r="10" spans="1:16" ht="21.75" customHeight="1">
      <c r="A10" s="6" t="s">
        <v>56</v>
      </c>
      <c r="B10" s="9"/>
      <c r="C10" s="11">
        <v>24000</v>
      </c>
    </row>
    <row r="11" spans="1:16" ht="21.75" customHeight="1">
      <c r="A11" s="8" t="s">
        <v>57</v>
      </c>
      <c r="B11" s="4"/>
      <c r="C11" s="11">
        <f>P29</f>
        <v>24120</v>
      </c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</row>
    <row r="12" spans="1:16" ht="21.75" customHeight="1">
      <c r="A12" s="8" t="s">
        <v>58</v>
      </c>
      <c r="B12" s="4"/>
      <c r="C12" s="11">
        <f>O29</f>
        <v>201</v>
      </c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</row>
    <row r="13" spans="1:16" ht="21.75" customHeight="1">
      <c r="A13" s="4" t="s">
        <v>59</v>
      </c>
      <c r="B13" s="4"/>
      <c r="C13" s="13">
        <f>E34*O29</f>
        <v>4361.7</v>
      </c>
      <c r="E13" s="44"/>
      <c r="F13" s="44"/>
      <c r="G13" s="44"/>
      <c r="H13" s="44"/>
      <c r="I13" s="44"/>
      <c r="J13" s="44"/>
      <c r="K13" s="44"/>
      <c r="L13" s="44"/>
      <c r="M13" s="44"/>
      <c r="N13" s="60"/>
      <c r="O13" s="60"/>
      <c r="P13" s="60"/>
    </row>
    <row r="14" spans="1:16" ht="21.75" customHeight="1">
      <c r="A14" s="4" t="s">
        <v>60</v>
      </c>
      <c r="B14" s="5"/>
      <c r="C14" s="13">
        <f>E35*O29</f>
        <v>4703.3999999999996</v>
      </c>
      <c r="E14" s="44"/>
      <c r="F14" s="44"/>
      <c r="G14" s="44"/>
      <c r="H14" s="44"/>
      <c r="I14" s="44"/>
      <c r="J14" s="44"/>
      <c r="K14" s="44"/>
      <c r="L14" s="44"/>
      <c r="M14" s="44"/>
      <c r="N14" s="60"/>
      <c r="O14" s="60"/>
      <c r="P14" s="60"/>
    </row>
    <row r="15" spans="1:16" ht="21.75" customHeight="1">
      <c r="A15" s="317" t="s">
        <v>61</v>
      </c>
      <c r="B15" s="318"/>
      <c r="C15" s="14">
        <f>E36</f>
        <v>19.778400000000001</v>
      </c>
      <c r="E15" s="44"/>
      <c r="F15" s="44"/>
      <c r="G15" s="44"/>
      <c r="H15" s="44"/>
      <c r="I15" s="44"/>
      <c r="K15" s="44"/>
      <c r="L15" s="44"/>
      <c r="M15" s="44"/>
      <c r="N15" s="60"/>
      <c r="O15" s="60"/>
      <c r="P15" s="60"/>
    </row>
    <row r="16" spans="1:16">
      <c r="A16" s="44"/>
      <c r="B16" s="44"/>
      <c r="C16" s="45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</row>
    <row r="17" spans="1:17" ht="15" customHeight="1">
      <c r="A17" s="389" t="s">
        <v>62</v>
      </c>
      <c r="B17" s="389"/>
      <c r="C17" s="394" t="s">
        <v>63</v>
      </c>
      <c r="D17" s="396" t="s">
        <v>64</v>
      </c>
      <c r="E17" s="369" t="s">
        <v>65</v>
      </c>
      <c r="F17" s="370"/>
      <c r="G17" s="370"/>
      <c r="H17" s="370"/>
      <c r="I17" s="370"/>
      <c r="J17" s="61"/>
      <c r="K17" s="61"/>
      <c r="L17" s="390" t="s">
        <v>66</v>
      </c>
      <c r="M17" s="391"/>
      <c r="N17" s="397" t="s">
        <v>67</v>
      </c>
      <c r="O17" s="397" t="s">
        <v>68</v>
      </c>
      <c r="P17" s="388" t="s">
        <v>69</v>
      </c>
    </row>
    <row r="18" spans="1:17" ht="22.5">
      <c r="A18" s="389"/>
      <c r="B18" s="389"/>
      <c r="C18" s="395"/>
      <c r="D18" s="396"/>
      <c r="E18" s="47" t="s">
        <v>70</v>
      </c>
      <c r="F18" s="47" t="s">
        <v>71</v>
      </c>
      <c r="G18" s="47" t="s">
        <v>72</v>
      </c>
      <c r="H18" s="47" t="s">
        <v>73</v>
      </c>
      <c r="I18" s="47" t="s">
        <v>74</v>
      </c>
      <c r="J18" s="47"/>
      <c r="K18" s="62"/>
      <c r="L18" s="392"/>
      <c r="M18" s="393"/>
      <c r="N18" s="397"/>
      <c r="O18" s="397"/>
      <c r="P18" s="388"/>
      <c r="Q18" s="41"/>
    </row>
    <row r="19" spans="1:17" ht="23.25" customHeight="1">
      <c r="A19" s="384">
        <v>1</v>
      </c>
      <c r="B19" s="384">
        <v>201</v>
      </c>
      <c r="C19" s="46"/>
      <c r="D19" s="48" t="s">
        <v>75</v>
      </c>
      <c r="E19" s="49">
        <v>2</v>
      </c>
      <c r="F19" s="49">
        <v>5</v>
      </c>
      <c r="G19" s="49">
        <v>6</v>
      </c>
      <c r="H19" s="49">
        <v>5</v>
      </c>
      <c r="I19" s="49">
        <v>4</v>
      </c>
      <c r="J19" s="49"/>
      <c r="K19" s="50"/>
      <c r="L19" s="371">
        <f t="shared" ref="L19:L28" si="0">E19+F19+G19+H19+I19+J19</f>
        <v>22</v>
      </c>
      <c r="M19" s="372"/>
      <c r="N19" s="362">
        <v>120</v>
      </c>
      <c r="O19" s="362">
        <v>201</v>
      </c>
      <c r="P19" s="353">
        <f>O19*N19</f>
        <v>24120</v>
      </c>
      <c r="Q19" s="41"/>
    </row>
    <row r="20" spans="1:17" ht="23.25" customHeight="1">
      <c r="A20" s="385"/>
      <c r="B20" s="385"/>
      <c r="C20" s="46"/>
      <c r="D20" s="48" t="s">
        <v>76</v>
      </c>
      <c r="E20" s="49">
        <v>1</v>
      </c>
      <c r="F20" s="49">
        <v>2</v>
      </c>
      <c r="G20" s="49">
        <v>2</v>
      </c>
      <c r="H20" s="49">
        <v>2</v>
      </c>
      <c r="I20" s="49">
        <v>1</v>
      </c>
      <c r="J20" s="49"/>
      <c r="K20" s="50"/>
      <c r="L20" s="371">
        <f t="shared" si="0"/>
        <v>8</v>
      </c>
      <c r="M20" s="372"/>
      <c r="N20" s="363"/>
      <c r="O20" s="363"/>
      <c r="P20" s="354"/>
      <c r="Q20" s="41"/>
    </row>
    <row r="21" spans="1:17" ht="23.25" customHeight="1">
      <c r="A21" s="385"/>
      <c r="B21" s="385"/>
      <c r="C21" s="46"/>
      <c r="D21" s="48" t="s">
        <v>77</v>
      </c>
      <c r="E21" s="49">
        <v>1</v>
      </c>
      <c r="F21" s="49">
        <v>3</v>
      </c>
      <c r="G21" s="49">
        <v>3</v>
      </c>
      <c r="H21" s="49">
        <v>3</v>
      </c>
      <c r="I21" s="49">
        <v>2</v>
      </c>
      <c r="J21" s="49"/>
      <c r="K21" s="50"/>
      <c r="L21" s="371">
        <f t="shared" si="0"/>
        <v>12</v>
      </c>
      <c r="M21" s="372"/>
      <c r="N21" s="363"/>
      <c r="O21" s="363"/>
      <c r="P21" s="354"/>
      <c r="Q21" s="41"/>
    </row>
    <row r="22" spans="1:17" ht="23.25" customHeight="1">
      <c r="A22" s="385"/>
      <c r="B22" s="385"/>
      <c r="C22" s="46"/>
      <c r="D22" s="48" t="s">
        <v>78</v>
      </c>
      <c r="E22" s="49">
        <v>1</v>
      </c>
      <c r="F22" s="49">
        <v>3</v>
      </c>
      <c r="G22" s="49">
        <v>3</v>
      </c>
      <c r="H22" s="49">
        <v>3</v>
      </c>
      <c r="I22" s="49">
        <v>2</v>
      </c>
      <c r="J22" s="49"/>
      <c r="K22" s="50"/>
      <c r="L22" s="371">
        <f t="shared" si="0"/>
        <v>12</v>
      </c>
      <c r="M22" s="372"/>
      <c r="N22" s="363"/>
      <c r="O22" s="363"/>
      <c r="P22" s="354"/>
      <c r="Q22" s="41"/>
    </row>
    <row r="23" spans="1:17" ht="23.25" customHeight="1">
      <c r="A23" s="385"/>
      <c r="B23" s="385"/>
      <c r="C23" s="46"/>
      <c r="D23" s="48" t="s">
        <v>79</v>
      </c>
      <c r="E23" s="49">
        <v>1</v>
      </c>
      <c r="F23" s="49">
        <v>3</v>
      </c>
      <c r="G23" s="49">
        <v>3</v>
      </c>
      <c r="H23" s="49">
        <v>3</v>
      </c>
      <c r="I23" s="49">
        <v>2</v>
      </c>
      <c r="J23" s="49"/>
      <c r="K23" s="50"/>
      <c r="L23" s="371">
        <f t="shared" si="0"/>
        <v>12</v>
      </c>
      <c r="M23" s="372"/>
      <c r="N23" s="363"/>
      <c r="O23" s="363"/>
      <c r="P23" s="354"/>
      <c r="Q23" s="41"/>
    </row>
    <row r="24" spans="1:17" ht="23.25" customHeight="1">
      <c r="A24" s="385"/>
      <c r="B24" s="385"/>
      <c r="C24" s="46"/>
      <c r="D24" s="48" t="s">
        <v>80</v>
      </c>
      <c r="E24" s="49">
        <v>1</v>
      </c>
      <c r="F24" s="49">
        <v>3</v>
      </c>
      <c r="G24" s="49">
        <v>3</v>
      </c>
      <c r="H24" s="49">
        <v>3</v>
      </c>
      <c r="I24" s="49">
        <v>2</v>
      </c>
      <c r="J24" s="49"/>
      <c r="K24" s="50"/>
      <c r="L24" s="371">
        <f t="shared" si="0"/>
        <v>12</v>
      </c>
      <c r="M24" s="372"/>
      <c r="N24" s="363"/>
      <c r="O24" s="363"/>
      <c r="P24" s="354"/>
      <c r="Q24" s="41"/>
    </row>
    <row r="25" spans="1:17" ht="23.25" customHeight="1">
      <c r="A25" s="385"/>
      <c r="B25" s="385"/>
      <c r="C25" s="46"/>
      <c r="D25" s="48" t="s">
        <v>81</v>
      </c>
      <c r="E25" s="49">
        <v>1</v>
      </c>
      <c r="F25" s="49">
        <v>3</v>
      </c>
      <c r="G25" s="49">
        <v>3</v>
      </c>
      <c r="H25" s="49">
        <v>3</v>
      </c>
      <c r="I25" s="49">
        <v>2</v>
      </c>
      <c r="J25" s="49"/>
      <c r="K25" s="50"/>
      <c r="L25" s="371">
        <f t="shared" si="0"/>
        <v>12</v>
      </c>
      <c r="M25" s="372"/>
      <c r="N25" s="363"/>
      <c r="O25" s="363"/>
      <c r="P25" s="354"/>
      <c r="Q25" s="41"/>
    </row>
    <row r="26" spans="1:17" ht="23.25" customHeight="1">
      <c r="A26" s="385"/>
      <c r="B26" s="385"/>
      <c r="C26" s="46"/>
      <c r="D26" s="48" t="s">
        <v>82</v>
      </c>
      <c r="E26" s="49">
        <v>1</v>
      </c>
      <c r="F26" s="49">
        <v>3</v>
      </c>
      <c r="G26" s="49">
        <v>3</v>
      </c>
      <c r="H26" s="49">
        <v>3</v>
      </c>
      <c r="I26" s="49">
        <v>2</v>
      </c>
      <c r="J26" s="49"/>
      <c r="K26" s="50"/>
      <c r="L26" s="371">
        <f t="shared" si="0"/>
        <v>12</v>
      </c>
      <c r="M26" s="372"/>
      <c r="N26" s="363"/>
      <c r="O26" s="363"/>
      <c r="P26" s="354"/>
      <c r="Q26" s="41"/>
    </row>
    <row r="27" spans="1:17" ht="23.25" customHeight="1">
      <c r="A27" s="385"/>
      <c r="B27" s="385"/>
      <c r="C27" s="46"/>
      <c r="D27" s="48" t="s">
        <v>83</v>
      </c>
      <c r="E27" s="49">
        <v>1</v>
      </c>
      <c r="F27" s="49">
        <v>2</v>
      </c>
      <c r="G27" s="49">
        <v>3</v>
      </c>
      <c r="H27" s="49">
        <v>2</v>
      </c>
      <c r="I27" s="49">
        <v>1</v>
      </c>
      <c r="J27" s="49"/>
      <c r="K27" s="50"/>
      <c r="L27" s="371">
        <f t="shared" si="0"/>
        <v>9</v>
      </c>
      <c r="M27" s="372"/>
      <c r="N27" s="363"/>
      <c r="O27" s="363"/>
      <c r="P27" s="354"/>
      <c r="Q27" s="41"/>
    </row>
    <row r="28" spans="1:17" ht="23.25" customHeight="1">
      <c r="A28" s="385"/>
      <c r="B28" s="385"/>
      <c r="C28" s="46"/>
      <c r="D28" s="48" t="s">
        <v>84</v>
      </c>
      <c r="E28" s="49">
        <v>1</v>
      </c>
      <c r="F28" s="49">
        <v>2</v>
      </c>
      <c r="G28" s="49">
        <v>3</v>
      </c>
      <c r="H28" s="49">
        <v>2</v>
      </c>
      <c r="I28" s="49">
        <v>1</v>
      </c>
      <c r="J28" s="49"/>
      <c r="K28" s="50"/>
      <c r="L28" s="371">
        <f t="shared" si="0"/>
        <v>9</v>
      </c>
      <c r="M28" s="372"/>
      <c r="N28" s="363"/>
      <c r="O28" s="363"/>
      <c r="P28" s="354"/>
      <c r="Q28" s="41"/>
    </row>
    <row r="29" spans="1:17" ht="22.5" customHeight="1">
      <c r="A29" s="50"/>
      <c r="B29" s="50"/>
      <c r="C29" s="50"/>
      <c r="D29" s="50"/>
      <c r="E29" s="51"/>
      <c r="F29" s="51"/>
      <c r="G29" s="51"/>
      <c r="H29" s="51"/>
      <c r="I29" s="51"/>
      <c r="J29" s="51"/>
      <c r="K29" s="50"/>
      <c r="L29" s="373" t="s">
        <v>85</v>
      </c>
      <c r="M29" s="374"/>
      <c r="N29" s="33">
        <f>SUM(N19)</f>
        <v>120</v>
      </c>
      <c r="O29" s="20">
        <f>SUM(O19)</f>
        <v>201</v>
      </c>
      <c r="P29" s="34">
        <f>P19</f>
        <v>24120</v>
      </c>
    </row>
    <row r="30" spans="1:17" ht="22.5" customHeight="1">
      <c r="A30" s="375" t="s">
        <v>86</v>
      </c>
      <c r="B30" s="375"/>
      <c r="C30" s="375"/>
      <c r="D30" s="375"/>
      <c r="E30" s="375"/>
      <c r="F30" s="375"/>
      <c r="G30" s="375"/>
      <c r="H30" s="375"/>
      <c r="I30" s="375"/>
      <c r="J30" s="375"/>
      <c r="K30" s="375"/>
      <c r="L30" s="375"/>
      <c r="M30" s="375"/>
      <c r="N30" s="375"/>
    </row>
    <row r="31" spans="1:17" ht="22.5" customHeight="1">
      <c r="A31" s="376"/>
      <c r="B31" s="377"/>
      <c r="C31" s="377"/>
      <c r="D31" s="377"/>
      <c r="E31" s="376" t="s">
        <v>87</v>
      </c>
      <c r="F31" s="377"/>
      <c r="G31" s="377"/>
      <c r="H31" s="377"/>
      <c r="I31" s="377"/>
      <c r="J31" s="378"/>
      <c r="K31" s="376" t="s">
        <v>88</v>
      </c>
      <c r="L31" s="378"/>
      <c r="M31" s="376" t="s">
        <v>89</v>
      </c>
      <c r="N31" s="378"/>
    </row>
    <row r="32" spans="1:17" ht="22.5" customHeight="1">
      <c r="A32" s="373"/>
      <c r="B32" s="379"/>
      <c r="C32" s="379"/>
      <c r="D32" s="379"/>
      <c r="E32" s="380" t="s">
        <v>90</v>
      </c>
      <c r="F32" s="380"/>
      <c r="G32" s="380"/>
      <c r="H32" s="381">
        <f>O29</f>
        <v>201</v>
      </c>
      <c r="I32" s="381"/>
      <c r="J32" s="381"/>
      <c r="K32" s="382">
        <f>N29</f>
        <v>120</v>
      </c>
      <c r="L32" s="382"/>
      <c r="M32" s="383">
        <f>P29</f>
        <v>24120</v>
      </c>
      <c r="N32" s="383"/>
    </row>
    <row r="33" spans="1:17" ht="22.5" customHeight="1">
      <c r="B33" s="386" t="s">
        <v>91</v>
      </c>
      <c r="C33" s="386"/>
      <c r="D33" s="386"/>
      <c r="E33" s="52">
        <v>60</v>
      </c>
      <c r="F33" s="52" t="s">
        <v>92</v>
      </c>
      <c r="G33" s="52">
        <v>40</v>
      </c>
      <c r="H33" s="52" t="s">
        <v>92</v>
      </c>
      <c r="I33" s="52">
        <v>41</v>
      </c>
      <c r="J33" s="52" t="s">
        <v>93</v>
      </c>
      <c r="K33" s="2"/>
      <c r="L33" s="387"/>
      <c r="M33" s="387"/>
      <c r="N33" s="387"/>
      <c r="O33" s="387"/>
      <c r="P33" s="387"/>
    </row>
    <row r="34" spans="1:17" ht="22.5" customHeight="1">
      <c r="B34" s="386" t="s">
        <v>94</v>
      </c>
      <c r="C34" s="386"/>
      <c r="D34" s="386"/>
      <c r="E34" s="351">
        <v>21.7</v>
      </c>
      <c r="F34" s="351"/>
      <c r="G34" s="351"/>
      <c r="H34" s="351"/>
      <c r="I34" s="351"/>
      <c r="J34" s="351"/>
      <c r="K34" s="42"/>
      <c r="L34" s="63"/>
      <c r="M34" s="63"/>
      <c r="N34" s="63"/>
      <c r="O34" s="63"/>
      <c r="P34" s="63"/>
      <c r="Q34" s="42"/>
    </row>
    <row r="35" spans="1:17" ht="23.25">
      <c r="B35" s="386" t="s">
        <v>95</v>
      </c>
      <c r="C35" s="386"/>
      <c r="D35" s="386"/>
      <c r="E35" s="351">
        <v>23.4</v>
      </c>
      <c r="F35" s="351"/>
      <c r="G35" s="351"/>
      <c r="H35" s="351"/>
      <c r="I35" s="351"/>
      <c r="J35" s="351"/>
      <c r="K35" s="42"/>
      <c r="L35" s="42"/>
      <c r="M35" s="42"/>
      <c r="N35" s="42"/>
      <c r="O35" s="42"/>
      <c r="P35" s="42"/>
      <c r="Q35" s="42"/>
    </row>
    <row r="36" spans="1:17" ht="23.25">
      <c r="B36" s="386" t="s">
        <v>96</v>
      </c>
      <c r="C36" s="386"/>
      <c r="D36" s="386"/>
      <c r="E36" s="345">
        <f>0.6*0.4*0.41*O29</f>
        <v>19.778400000000001</v>
      </c>
      <c r="F36" s="345"/>
      <c r="G36" s="345"/>
      <c r="H36" s="345"/>
      <c r="I36" s="345"/>
      <c r="J36" s="345"/>
      <c r="K36" s="42"/>
      <c r="L36" s="42"/>
      <c r="M36" s="42"/>
      <c r="N36" s="42"/>
      <c r="O36" s="42"/>
      <c r="P36" s="42"/>
      <c r="Q36" s="42"/>
    </row>
    <row r="37" spans="1:17">
      <c r="B37" s="53"/>
      <c r="C37" s="53"/>
      <c r="D37" s="53"/>
      <c r="E37" s="54"/>
      <c r="F37" s="54"/>
      <c r="G37" s="54"/>
      <c r="H37" s="54"/>
      <c r="I37" s="54"/>
      <c r="J37" s="54"/>
      <c r="K37" s="42"/>
      <c r="L37" s="42"/>
      <c r="M37" s="42"/>
      <c r="N37" s="42"/>
      <c r="O37" s="42"/>
      <c r="P37" s="42"/>
      <c r="Q37" s="42"/>
    </row>
    <row r="38" spans="1:17">
      <c r="A38" s="346"/>
      <c r="B38" s="346"/>
      <c r="C38" s="346"/>
      <c r="D38" s="346"/>
      <c r="E38" s="346"/>
      <c r="F38" s="346"/>
      <c r="G38" s="346"/>
      <c r="H38" s="346"/>
      <c r="I38" s="346"/>
      <c r="J38" s="346"/>
      <c r="K38" s="42"/>
      <c r="L38" s="63"/>
      <c r="M38" s="63"/>
      <c r="N38" s="63"/>
      <c r="O38" s="63"/>
      <c r="P38" s="63"/>
      <c r="Q38" s="42"/>
    </row>
    <row r="39" spans="1:17">
      <c r="B39" s="53"/>
      <c r="C39" s="53"/>
      <c r="D39" s="53"/>
      <c r="E39" s="54"/>
      <c r="F39" s="54"/>
      <c r="G39" s="54"/>
      <c r="H39" s="54"/>
      <c r="I39" s="54"/>
      <c r="J39" s="54"/>
      <c r="K39" s="42"/>
      <c r="L39" s="42"/>
      <c r="M39" s="42"/>
      <c r="N39" s="42"/>
      <c r="O39" s="42"/>
      <c r="P39" s="42"/>
      <c r="Q39" s="42"/>
    </row>
    <row r="40" spans="1:17">
      <c r="A40" s="346"/>
      <c r="B40" s="346"/>
      <c r="C40" s="346"/>
      <c r="D40" s="346"/>
      <c r="E40" s="346"/>
      <c r="F40" s="346"/>
      <c r="G40" s="346"/>
      <c r="H40" s="346"/>
      <c r="I40" s="346"/>
      <c r="J40" s="346"/>
      <c r="K40" s="42"/>
      <c r="L40" s="42"/>
      <c r="M40" s="42"/>
      <c r="N40" s="42"/>
      <c r="O40" s="42"/>
      <c r="P40" s="42"/>
      <c r="Q40" s="42"/>
    </row>
    <row r="41" spans="1:17">
      <c r="B41" s="53"/>
      <c r="C41" s="53"/>
      <c r="D41" s="53"/>
      <c r="E41" s="54"/>
      <c r="F41" s="54"/>
      <c r="G41" s="54"/>
      <c r="H41" s="54"/>
      <c r="I41" s="54"/>
      <c r="J41" s="54"/>
      <c r="K41" s="42"/>
      <c r="L41" s="42"/>
      <c r="M41" s="42"/>
      <c r="N41" s="42"/>
      <c r="O41" s="42"/>
      <c r="P41" s="42"/>
      <c r="Q41" s="42"/>
    </row>
    <row r="42" spans="1:17">
      <c r="B42" s="53"/>
      <c r="C42" s="53"/>
      <c r="D42" s="53"/>
      <c r="E42" s="54"/>
      <c r="F42" s="54"/>
      <c r="G42" s="54"/>
      <c r="H42" s="54"/>
      <c r="I42" s="54"/>
      <c r="J42" s="54"/>
      <c r="K42" s="42"/>
      <c r="L42" s="63"/>
      <c r="M42" s="63"/>
      <c r="N42" s="63"/>
      <c r="O42" s="63"/>
      <c r="P42" s="63"/>
      <c r="Q42" s="42"/>
    </row>
    <row r="43" spans="1:17">
      <c r="B43" s="53"/>
      <c r="C43" s="53"/>
      <c r="D43" s="53"/>
      <c r="E43" s="54"/>
      <c r="F43" s="54"/>
      <c r="G43" s="54"/>
      <c r="H43" s="54"/>
      <c r="I43" s="54"/>
      <c r="J43" s="54"/>
      <c r="K43" s="42"/>
      <c r="L43" s="42"/>
      <c r="M43" s="42"/>
      <c r="N43" s="42"/>
      <c r="O43" s="42"/>
      <c r="P43" s="42"/>
      <c r="Q43" s="42"/>
    </row>
    <row r="44" spans="1:17">
      <c r="B44" s="53"/>
      <c r="C44" s="53"/>
      <c r="D44" s="53"/>
      <c r="E44" s="54"/>
      <c r="F44" s="54"/>
      <c r="G44" s="54"/>
      <c r="H44" s="54"/>
      <c r="I44" s="54"/>
      <c r="J44" s="54"/>
      <c r="K44" s="42"/>
      <c r="L44" s="42"/>
      <c r="M44" s="42"/>
      <c r="N44" s="42"/>
      <c r="O44" s="42"/>
      <c r="P44" s="42"/>
      <c r="Q44" s="42"/>
    </row>
    <row r="45" spans="1:17">
      <c r="B45" s="53"/>
      <c r="C45" s="53"/>
      <c r="D45" s="53"/>
      <c r="E45" s="54"/>
      <c r="F45" s="54"/>
      <c r="G45" s="54"/>
      <c r="H45" s="54"/>
      <c r="I45" s="54"/>
      <c r="J45" s="54"/>
      <c r="K45" s="42"/>
      <c r="L45" s="42"/>
      <c r="M45" s="42"/>
      <c r="N45" s="42"/>
      <c r="O45" s="42"/>
      <c r="P45" s="42"/>
      <c r="Q45" s="42"/>
    </row>
    <row r="46" spans="1:17" ht="26.45" customHeight="1">
      <c r="K46" s="42"/>
      <c r="L46" s="42"/>
      <c r="M46" s="42"/>
      <c r="N46" s="42"/>
      <c r="O46" s="42"/>
      <c r="P46" s="42"/>
      <c r="Q46" s="42"/>
    </row>
    <row r="47" spans="1:17" s="1" customFormat="1">
      <c r="A47" s="55"/>
    </row>
    <row r="48" spans="1:17" s="43" customFormat="1" ht="58.5" customHeight="1">
      <c r="A48" s="347"/>
      <c r="B48" s="348"/>
      <c r="C48" s="348"/>
      <c r="D48" s="348"/>
      <c r="E48" s="348"/>
      <c r="F48" s="348"/>
      <c r="G48" s="348"/>
      <c r="H48" s="348"/>
      <c r="I48" s="348"/>
      <c r="J48" s="348"/>
      <c r="K48" s="348"/>
      <c r="L48" s="348"/>
      <c r="M48" s="348"/>
      <c r="N48" s="348"/>
      <c r="O48" s="348"/>
      <c r="P48" s="349"/>
    </row>
    <row r="49" spans="12:17" ht="12.75" customHeight="1">
      <c r="L49" s="39"/>
    </row>
    <row r="50" spans="12:17" ht="21">
      <c r="M50" s="339"/>
      <c r="N50" s="339"/>
      <c r="O50" s="339"/>
      <c r="P50" s="339"/>
    </row>
    <row r="51" spans="12:17" ht="19.5" customHeight="1">
      <c r="L51" s="340"/>
      <c r="M51" s="340"/>
      <c r="N51" s="340"/>
      <c r="O51" s="340"/>
      <c r="P51" s="340"/>
      <c r="Q51" s="340"/>
    </row>
    <row r="52" spans="12:17" ht="18.75">
      <c r="M52" s="341" t="s">
        <v>97</v>
      </c>
      <c r="N52" s="341"/>
      <c r="O52" s="341"/>
      <c r="P52" s="341"/>
    </row>
  </sheetData>
  <mergeCells count="58">
    <mergeCell ref="P17:P18"/>
    <mergeCell ref="P19:P28"/>
    <mergeCell ref="A17:B18"/>
    <mergeCell ref="L17:M18"/>
    <mergeCell ref="C17:C18"/>
    <mergeCell ref="D17:D18"/>
    <mergeCell ref="N17:N18"/>
    <mergeCell ref="N19:N28"/>
    <mergeCell ref="O17:O18"/>
    <mergeCell ref="O19:O28"/>
    <mergeCell ref="L28:M28"/>
    <mergeCell ref="L23:M23"/>
    <mergeCell ref="L24:M24"/>
    <mergeCell ref="L25:M25"/>
    <mergeCell ref="L26:M26"/>
    <mergeCell ref="L27:M27"/>
    <mergeCell ref="M50:P50"/>
    <mergeCell ref="L51:Q51"/>
    <mergeCell ref="M52:P52"/>
    <mergeCell ref="A19:A28"/>
    <mergeCell ref="B19:B28"/>
    <mergeCell ref="B36:D36"/>
    <mergeCell ref="E36:J36"/>
    <mergeCell ref="A38:J38"/>
    <mergeCell ref="A40:J40"/>
    <mergeCell ref="A48:P48"/>
    <mergeCell ref="B33:D33"/>
    <mergeCell ref="L33:P33"/>
    <mergeCell ref="B34:D34"/>
    <mergeCell ref="E34:J34"/>
    <mergeCell ref="B35:D35"/>
    <mergeCell ref="E35:J35"/>
    <mergeCell ref="A32:D32"/>
    <mergeCell ref="E32:G32"/>
    <mergeCell ref="H32:J32"/>
    <mergeCell ref="K32:L32"/>
    <mergeCell ref="M32:N32"/>
    <mergeCell ref="L29:M29"/>
    <mergeCell ref="A30:N30"/>
    <mergeCell ref="A31:D31"/>
    <mergeCell ref="E31:J31"/>
    <mergeCell ref="K31:L31"/>
    <mergeCell ref="M31:N31"/>
    <mergeCell ref="E17:I17"/>
    <mergeCell ref="L19:M19"/>
    <mergeCell ref="L20:M20"/>
    <mergeCell ref="L21:M21"/>
    <mergeCell ref="L22:M22"/>
    <mergeCell ref="K8:M8"/>
    <mergeCell ref="N8:O8"/>
    <mergeCell ref="K9:M9"/>
    <mergeCell ref="N9:O9"/>
    <mergeCell ref="A15:B15"/>
    <mergeCell ref="A1:P1"/>
    <mergeCell ref="A2:P2"/>
    <mergeCell ref="A7:B7"/>
    <mergeCell ref="K7:M7"/>
    <mergeCell ref="N7:O7"/>
  </mergeCells>
  <pageMargins left="0.70866141732283505" right="0.70866141732283505" top="0.36" bottom="0.3" header="0.31496062992126" footer="0.31496062992126"/>
  <pageSetup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4"/>
  <sheetViews>
    <sheetView view="pageBreakPreview" topLeftCell="A10" zoomScale="80" zoomScaleNormal="80" workbookViewId="0">
      <selection activeCell="D9" sqref="D9"/>
    </sheetView>
  </sheetViews>
  <sheetFormatPr defaultColWidth="9.140625" defaultRowHeight="15"/>
  <cols>
    <col min="1" max="1" width="11.85546875" style="3" customWidth="1"/>
    <col min="2" max="2" width="16.85546875" style="3" customWidth="1"/>
    <col min="3" max="3" width="24.28515625" style="3" customWidth="1"/>
    <col min="4" max="4" width="30.7109375" style="3" customWidth="1"/>
    <col min="5" max="7" width="7.7109375" style="3" customWidth="1"/>
    <col min="8" max="8" width="8" style="3" customWidth="1"/>
    <col min="9" max="9" width="7.7109375" style="3" customWidth="1"/>
    <col min="10" max="10" width="6.7109375" style="3" customWidth="1"/>
    <col min="11" max="11" width="15" style="3" customWidth="1"/>
    <col min="12" max="12" width="9.140625" style="3"/>
    <col min="13" max="13" width="16.85546875" style="3" customWidth="1"/>
    <col min="14" max="14" width="10.85546875" style="3" customWidth="1"/>
    <col min="15" max="15" width="13.5703125" style="3" customWidth="1"/>
    <col min="16" max="16" width="18.42578125" style="3" customWidth="1"/>
    <col min="17" max="17" width="14.5703125" style="3" customWidth="1"/>
    <col min="18" max="16384" width="9.140625" style="3"/>
  </cols>
  <sheetData>
    <row r="1" spans="1:19" ht="22.5">
      <c r="A1" s="315" t="s">
        <v>49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</row>
    <row r="2" spans="1:19" ht="15.75">
      <c r="A2" s="316"/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</row>
    <row r="7" spans="1:19" ht="21.75" customHeight="1">
      <c r="A7" s="317" t="s">
        <v>50</v>
      </c>
      <c r="B7" s="318"/>
      <c r="C7" s="6"/>
      <c r="D7" s="7"/>
      <c r="E7" s="7"/>
      <c r="F7" s="7"/>
      <c r="G7" s="7"/>
      <c r="H7" s="7"/>
      <c r="I7" s="26" t="s">
        <v>51</v>
      </c>
      <c r="J7" s="27"/>
      <c r="K7" s="319"/>
      <c r="L7" s="320"/>
      <c r="M7" s="320"/>
      <c r="N7" s="321"/>
      <c r="O7" s="322"/>
      <c r="P7" s="7"/>
    </row>
    <row r="8" spans="1:19" ht="21.75" customHeight="1">
      <c r="A8" s="8" t="s">
        <v>52</v>
      </c>
      <c r="B8" s="5"/>
      <c r="C8" s="6" t="s">
        <v>32</v>
      </c>
      <c r="D8" s="7"/>
      <c r="E8" s="7"/>
      <c r="F8" s="7"/>
      <c r="G8" s="7"/>
      <c r="H8" s="7"/>
      <c r="I8" s="26" t="s">
        <v>53</v>
      </c>
      <c r="J8" s="27"/>
      <c r="K8" s="323"/>
      <c r="L8" s="321"/>
      <c r="M8" s="321"/>
      <c r="N8" s="321"/>
      <c r="O8" s="322"/>
      <c r="P8" s="7"/>
    </row>
    <row r="9" spans="1:19" ht="21.75" customHeight="1">
      <c r="A9" s="8" t="s">
        <v>54</v>
      </c>
      <c r="B9" s="9"/>
      <c r="C9" s="10" t="s">
        <v>33</v>
      </c>
      <c r="D9" s="7"/>
      <c r="E9" s="7"/>
      <c r="F9" s="7"/>
      <c r="G9" s="7"/>
      <c r="H9" s="7"/>
      <c r="I9" s="28" t="s">
        <v>55</v>
      </c>
      <c r="J9" s="29"/>
      <c r="K9" s="319"/>
      <c r="L9" s="320"/>
      <c r="M9" s="320"/>
      <c r="N9" s="321"/>
      <c r="O9" s="322"/>
      <c r="P9" s="7"/>
    </row>
    <row r="10" spans="1:19" ht="21.75" customHeight="1">
      <c r="A10" s="6" t="s">
        <v>56</v>
      </c>
      <c r="B10" s="9"/>
      <c r="C10" s="11">
        <v>24000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9" ht="21.75" customHeight="1">
      <c r="A11" s="8" t="s">
        <v>57</v>
      </c>
      <c r="B11" s="4"/>
      <c r="C11" s="11">
        <f>P29</f>
        <v>24000</v>
      </c>
      <c r="D11" s="7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pans="1:19" ht="21.75" customHeight="1">
      <c r="A12" s="8" t="s">
        <v>58</v>
      </c>
      <c r="B12" s="4"/>
      <c r="C12" s="11">
        <f>O29</f>
        <v>200</v>
      </c>
      <c r="D12" s="7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9" ht="21.75" customHeight="1">
      <c r="A13" s="4" t="s">
        <v>59</v>
      </c>
      <c r="B13" s="4"/>
      <c r="C13" s="13">
        <f>E34*O29</f>
        <v>4340</v>
      </c>
      <c r="D13" s="7"/>
      <c r="E13" s="12"/>
      <c r="F13" s="12"/>
      <c r="G13" s="12"/>
      <c r="H13" s="12"/>
      <c r="I13" s="12"/>
      <c r="J13" s="12"/>
      <c r="K13" s="12"/>
      <c r="L13" s="12"/>
      <c r="M13" s="12"/>
      <c r="N13" s="30"/>
      <c r="O13" s="30"/>
      <c r="P13" s="30"/>
    </row>
    <row r="14" spans="1:19" ht="21.75" customHeight="1">
      <c r="A14" s="4" t="s">
        <v>60</v>
      </c>
      <c r="B14" s="5"/>
      <c r="C14" s="13">
        <f>E35*O29</f>
        <v>4680</v>
      </c>
      <c r="D14" s="7"/>
      <c r="E14" s="12"/>
      <c r="F14" s="12"/>
      <c r="G14" s="12"/>
      <c r="H14" s="12"/>
      <c r="I14" s="12"/>
      <c r="J14" s="12"/>
      <c r="K14" s="12"/>
      <c r="L14" s="12"/>
      <c r="M14" s="12"/>
      <c r="N14" s="30"/>
      <c r="O14" s="30"/>
      <c r="P14" s="30"/>
    </row>
    <row r="15" spans="1:19" ht="21.75" customHeight="1">
      <c r="A15" s="317" t="s">
        <v>61</v>
      </c>
      <c r="B15" s="318"/>
      <c r="C15" s="14">
        <f>E36</f>
        <v>19.68</v>
      </c>
      <c r="D15" s="7"/>
      <c r="E15" s="12"/>
      <c r="F15" s="12"/>
      <c r="G15" s="12"/>
      <c r="H15" s="12"/>
      <c r="I15" s="12"/>
      <c r="J15" s="7"/>
      <c r="K15" s="12"/>
      <c r="L15" s="12"/>
      <c r="M15" s="12"/>
      <c r="N15" s="30"/>
      <c r="O15" s="30"/>
      <c r="P15" s="30"/>
    </row>
    <row r="16" spans="1:19" ht="20.25">
      <c r="A16" s="12"/>
      <c r="B16" s="12"/>
      <c r="C16" s="15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S16" s="40"/>
    </row>
    <row r="17" spans="1:17" ht="18.75" customHeight="1">
      <c r="A17" s="359" t="s">
        <v>62</v>
      </c>
      <c r="B17" s="359"/>
      <c r="C17" s="342" t="s">
        <v>63</v>
      </c>
      <c r="D17" s="359" t="s">
        <v>64</v>
      </c>
      <c r="E17" s="324" t="s">
        <v>65</v>
      </c>
      <c r="F17" s="325"/>
      <c r="G17" s="325"/>
      <c r="H17" s="325"/>
      <c r="I17" s="325"/>
      <c r="J17" s="31"/>
      <c r="K17" s="31"/>
      <c r="L17" s="355" t="s">
        <v>66</v>
      </c>
      <c r="M17" s="356"/>
      <c r="N17" s="361" t="s">
        <v>67</v>
      </c>
      <c r="O17" s="361" t="s">
        <v>68</v>
      </c>
      <c r="P17" s="352" t="s">
        <v>69</v>
      </c>
    </row>
    <row r="18" spans="1:17" ht="20.25">
      <c r="A18" s="359"/>
      <c r="B18" s="359"/>
      <c r="C18" s="360"/>
      <c r="D18" s="359"/>
      <c r="E18" s="17" t="s">
        <v>70</v>
      </c>
      <c r="F18" s="17" t="s">
        <v>71</v>
      </c>
      <c r="G18" s="17" t="s">
        <v>72</v>
      </c>
      <c r="H18" s="17" t="s">
        <v>98</v>
      </c>
      <c r="I18" s="17" t="s">
        <v>74</v>
      </c>
      <c r="J18" s="17"/>
      <c r="K18" s="17"/>
      <c r="L18" s="357"/>
      <c r="M18" s="358"/>
      <c r="N18" s="361"/>
      <c r="O18" s="361"/>
      <c r="P18" s="352"/>
      <c r="Q18" s="41"/>
    </row>
    <row r="19" spans="1:17" ht="23.25" customHeight="1">
      <c r="A19" s="342">
        <v>1</v>
      </c>
      <c r="B19" s="342">
        <v>200</v>
      </c>
      <c r="C19" s="16"/>
      <c r="D19" s="18" t="s">
        <v>75</v>
      </c>
      <c r="E19" s="16">
        <v>2</v>
      </c>
      <c r="F19" s="16">
        <v>5</v>
      </c>
      <c r="G19" s="16">
        <v>6</v>
      </c>
      <c r="H19" s="16">
        <v>5</v>
      </c>
      <c r="I19" s="16">
        <v>4</v>
      </c>
      <c r="J19" s="16"/>
      <c r="K19" s="19"/>
      <c r="L19" s="326">
        <f t="shared" ref="L19:L27" si="0">E19+F19+G19+H19+I19+J19</f>
        <v>22</v>
      </c>
      <c r="M19" s="327"/>
      <c r="N19" s="362">
        <v>120</v>
      </c>
      <c r="O19" s="362">
        <v>200</v>
      </c>
      <c r="P19" s="353">
        <f>O19*N19</f>
        <v>24000</v>
      </c>
      <c r="Q19" s="41"/>
    </row>
    <row r="20" spans="1:17" ht="23.25" customHeight="1">
      <c r="A20" s="343"/>
      <c r="B20" s="343"/>
      <c r="C20" s="16"/>
      <c r="D20" s="18" t="s">
        <v>76</v>
      </c>
      <c r="E20" s="16">
        <v>1</v>
      </c>
      <c r="F20" s="16">
        <v>2</v>
      </c>
      <c r="G20" s="16">
        <v>2</v>
      </c>
      <c r="H20" s="16">
        <v>2</v>
      </c>
      <c r="I20" s="16">
        <v>1</v>
      </c>
      <c r="J20" s="16"/>
      <c r="K20" s="19"/>
      <c r="L20" s="326">
        <f t="shared" ref="L20:L25" si="1">E20+F20+G20+H20+I20+J20</f>
        <v>8</v>
      </c>
      <c r="M20" s="327"/>
      <c r="N20" s="363"/>
      <c r="O20" s="363"/>
      <c r="P20" s="354"/>
      <c r="Q20" s="41"/>
    </row>
    <row r="21" spans="1:17" ht="23.25" customHeight="1">
      <c r="A21" s="343"/>
      <c r="B21" s="343"/>
      <c r="C21" s="16"/>
      <c r="D21" s="18" t="s">
        <v>77</v>
      </c>
      <c r="E21" s="16">
        <v>1</v>
      </c>
      <c r="F21" s="16">
        <v>3</v>
      </c>
      <c r="G21" s="16">
        <v>3</v>
      </c>
      <c r="H21" s="16">
        <v>3</v>
      </c>
      <c r="I21" s="16">
        <v>2</v>
      </c>
      <c r="J21" s="16"/>
      <c r="K21" s="19"/>
      <c r="L21" s="326">
        <f t="shared" ref="L21:L24" si="2">E21+F21+G21+H21+I21+J21</f>
        <v>12</v>
      </c>
      <c r="M21" s="327"/>
      <c r="N21" s="363"/>
      <c r="O21" s="363"/>
      <c r="P21" s="354"/>
      <c r="Q21" s="41"/>
    </row>
    <row r="22" spans="1:17" ht="23.25" customHeight="1">
      <c r="A22" s="343"/>
      <c r="B22" s="343"/>
      <c r="C22" s="16"/>
      <c r="D22" s="18" t="s">
        <v>78</v>
      </c>
      <c r="E22" s="16">
        <v>1</v>
      </c>
      <c r="F22" s="16">
        <v>3</v>
      </c>
      <c r="G22" s="16">
        <v>3</v>
      </c>
      <c r="H22" s="16">
        <v>3</v>
      </c>
      <c r="I22" s="16">
        <v>2</v>
      </c>
      <c r="J22" s="16"/>
      <c r="K22" s="19"/>
      <c r="L22" s="326">
        <f t="shared" si="2"/>
        <v>12</v>
      </c>
      <c r="M22" s="327"/>
      <c r="N22" s="363"/>
      <c r="O22" s="363"/>
      <c r="P22" s="354"/>
      <c r="Q22" s="41"/>
    </row>
    <row r="23" spans="1:17" ht="23.25" customHeight="1">
      <c r="A23" s="343"/>
      <c r="B23" s="343"/>
      <c r="C23" s="16"/>
      <c r="D23" s="18" t="s">
        <v>79</v>
      </c>
      <c r="E23" s="16">
        <v>1</v>
      </c>
      <c r="F23" s="16">
        <v>3</v>
      </c>
      <c r="G23" s="16">
        <v>3</v>
      </c>
      <c r="H23" s="16">
        <v>3</v>
      </c>
      <c r="I23" s="16">
        <v>2</v>
      </c>
      <c r="J23" s="16"/>
      <c r="K23" s="19"/>
      <c r="L23" s="326">
        <f t="shared" si="2"/>
        <v>12</v>
      </c>
      <c r="M23" s="327"/>
      <c r="N23" s="363"/>
      <c r="O23" s="363"/>
      <c r="P23" s="354"/>
      <c r="Q23" s="41"/>
    </row>
    <row r="24" spans="1:17" ht="23.25" customHeight="1">
      <c r="A24" s="343"/>
      <c r="B24" s="343"/>
      <c r="C24" s="16"/>
      <c r="D24" s="18" t="s">
        <v>80</v>
      </c>
      <c r="E24" s="16">
        <v>1</v>
      </c>
      <c r="F24" s="16">
        <v>3</v>
      </c>
      <c r="G24" s="16">
        <v>3</v>
      </c>
      <c r="H24" s="16">
        <v>3</v>
      </c>
      <c r="I24" s="16">
        <v>2</v>
      </c>
      <c r="J24" s="16"/>
      <c r="K24" s="19"/>
      <c r="L24" s="326">
        <f t="shared" si="2"/>
        <v>12</v>
      </c>
      <c r="M24" s="327"/>
      <c r="N24" s="363"/>
      <c r="O24" s="363"/>
      <c r="P24" s="354"/>
      <c r="Q24" s="41"/>
    </row>
    <row r="25" spans="1:17" ht="23.25" customHeight="1">
      <c r="A25" s="343"/>
      <c r="B25" s="343"/>
      <c r="C25" s="16"/>
      <c r="D25" s="18" t="s">
        <v>81</v>
      </c>
      <c r="E25" s="16">
        <v>1</v>
      </c>
      <c r="F25" s="16">
        <v>3</v>
      </c>
      <c r="G25" s="16">
        <v>3</v>
      </c>
      <c r="H25" s="16">
        <v>3</v>
      </c>
      <c r="I25" s="16">
        <v>2</v>
      </c>
      <c r="J25" s="16"/>
      <c r="K25" s="19"/>
      <c r="L25" s="326">
        <f t="shared" si="1"/>
        <v>12</v>
      </c>
      <c r="M25" s="327"/>
      <c r="N25" s="363"/>
      <c r="O25" s="363"/>
      <c r="P25" s="354"/>
      <c r="Q25" s="41"/>
    </row>
    <row r="26" spans="1:17" ht="23.25" customHeight="1">
      <c r="A26" s="343"/>
      <c r="B26" s="343"/>
      <c r="C26" s="16"/>
      <c r="D26" s="18" t="s">
        <v>82</v>
      </c>
      <c r="E26" s="16">
        <v>1</v>
      </c>
      <c r="F26" s="16">
        <v>3</v>
      </c>
      <c r="G26" s="16">
        <v>3</v>
      </c>
      <c r="H26" s="16">
        <v>3</v>
      </c>
      <c r="I26" s="16">
        <v>2</v>
      </c>
      <c r="J26" s="16"/>
      <c r="K26" s="19"/>
      <c r="L26" s="326">
        <f t="shared" si="0"/>
        <v>12</v>
      </c>
      <c r="M26" s="327"/>
      <c r="N26" s="363"/>
      <c r="O26" s="363"/>
      <c r="P26" s="354"/>
      <c r="Q26" s="41"/>
    </row>
    <row r="27" spans="1:17" ht="23.25" customHeight="1">
      <c r="A27" s="343"/>
      <c r="B27" s="343"/>
      <c r="C27" s="16"/>
      <c r="D27" s="18" t="s">
        <v>83</v>
      </c>
      <c r="E27" s="16">
        <v>1</v>
      </c>
      <c r="F27" s="16">
        <v>2</v>
      </c>
      <c r="G27" s="16">
        <v>3</v>
      </c>
      <c r="H27" s="16">
        <v>2</v>
      </c>
      <c r="I27" s="16">
        <v>1</v>
      </c>
      <c r="J27" s="16"/>
      <c r="K27" s="19"/>
      <c r="L27" s="326">
        <f t="shared" si="0"/>
        <v>9</v>
      </c>
      <c r="M27" s="327"/>
      <c r="N27" s="363"/>
      <c r="O27" s="363"/>
      <c r="P27" s="354"/>
      <c r="Q27" s="41"/>
    </row>
    <row r="28" spans="1:17" ht="23.25" customHeight="1">
      <c r="A28" s="343"/>
      <c r="B28" s="343"/>
      <c r="C28" s="16"/>
      <c r="D28" s="18" t="s">
        <v>84</v>
      </c>
      <c r="E28" s="16">
        <v>1</v>
      </c>
      <c r="F28" s="16">
        <v>2</v>
      </c>
      <c r="G28" s="16">
        <v>3</v>
      </c>
      <c r="H28" s="16">
        <v>2</v>
      </c>
      <c r="I28" s="16">
        <v>1</v>
      </c>
      <c r="J28" s="16"/>
      <c r="K28" s="19"/>
      <c r="L28" s="326">
        <f t="shared" ref="L28" si="3">E28+F28+G28+H28+I28+J28</f>
        <v>9</v>
      </c>
      <c r="M28" s="327"/>
      <c r="N28" s="363"/>
      <c r="O28" s="363"/>
      <c r="P28" s="354"/>
      <c r="Q28" s="41"/>
    </row>
    <row r="29" spans="1:17" ht="22.5" customHeight="1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328" t="s">
        <v>85</v>
      </c>
      <c r="M29" s="329"/>
      <c r="N29" s="33">
        <f>SUM(N19)</f>
        <v>120</v>
      </c>
      <c r="O29" s="20">
        <f>SUM(O19)</f>
        <v>200</v>
      </c>
      <c r="P29" s="34">
        <f>P19</f>
        <v>24000</v>
      </c>
    </row>
    <row r="30" spans="1:17" ht="22.5" customHeight="1">
      <c r="A30" s="330" t="s">
        <v>86</v>
      </c>
      <c r="B30" s="330"/>
      <c r="C30" s="330"/>
      <c r="D30" s="330"/>
      <c r="E30" s="330"/>
      <c r="F30" s="330"/>
      <c r="G30" s="330"/>
      <c r="H30" s="330"/>
      <c r="I30" s="330"/>
      <c r="J30" s="330"/>
      <c r="K30" s="330"/>
      <c r="L30" s="330"/>
      <c r="M30" s="330"/>
      <c r="N30" s="330"/>
      <c r="O30" s="7"/>
      <c r="P30" s="7"/>
    </row>
    <row r="31" spans="1:17" ht="22.5" customHeight="1">
      <c r="A31" s="331"/>
      <c r="B31" s="332"/>
      <c r="C31" s="332"/>
      <c r="D31" s="332"/>
      <c r="E31" s="331" t="s">
        <v>87</v>
      </c>
      <c r="F31" s="332"/>
      <c r="G31" s="332"/>
      <c r="H31" s="332"/>
      <c r="I31" s="332"/>
      <c r="J31" s="333"/>
      <c r="K31" s="331" t="s">
        <v>88</v>
      </c>
      <c r="L31" s="333"/>
      <c r="M31" s="331" t="s">
        <v>89</v>
      </c>
      <c r="N31" s="333"/>
      <c r="O31" s="7"/>
      <c r="P31" s="7"/>
    </row>
    <row r="32" spans="1:17" ht="22.5" customHeight="1">
      <c r="A32" s="328"/>
      <c r="B32" s="334"/>
      <c r="C32" s="334"/>
      <c r="D32" s="334"/>
      <c r="E32" s="335" t="s">
        <v>90</v>
      </c>
      <c r="F32" s="335"/>
      <c r="G32" s="335"/>
      <c r="H32" s="336">
        <f>O29</f>
        <v>200</v>
      </c>
      <c r="I32" s="336"/>
      <c r="J32" s="336"/>
      <c r="K32" s="337">
        <f>N29</f>
        <v>120</v>
      </c>
      <c r="L32" s="337"/>
      <c r="M32" s="338">
        <f>P29</f>
        <v>24000</v>
      </c>
      <c r="N32" s="338"/>
      <c r="O32" s="7"/>
      <c r="P32" s="7"/>
    </row>
    <row r="33" spans="1:17" ht="22.5" customHeight="1">
      <c r="A33" s="7"/>
      <c r="B33" s="350" t="s">
        <v>91</v>
      </c>
      <c r="C33" s="350"/>
      <c r="D33" s="350"/>
      <c r="E33" s="21">
        <v>60</v>
      </c>
      <c r="F33" s="21" t="s">
        <v>92</v>
      </c>
      <c r="G33" s="21">
        <v>40</v>
      </c>
      <c r="H33" s="21" t="s">
        <v>92</v>
      </c>
      <c r="I33" s="21">
        <v>41</v>
      </c>
      <c r="J33" s="21" t="s">
        <v>93</v>
      </c>
      <c r="K33" s="35"/>
      <c r="L33" s="339"/>
      <c r="M33" s="339"/>
      <c r="N33" s="339"/>
      <c r="O33" s="339"/>
      <c r="P33" s="339"/>
    </row>
    <row r="34" spans="1:17" ht="22.5" customHeight="1">
      <c r="A34" s="7"/>
      <c r="B34" s="350" t="s">
        <v>94</v>
      </c>
      <c r="C34" s="350"/>
      <c r="D34" s="350"/>
      <c r="E34" s="351">
        <v>21.7</v>
      </c>
      <c r="F34" s="351"/>
      <c r="G34" s="351"/>
      <c r="H34" s="351"/>
      <c r="I34" s="351"/>
      <c r="J34" s="351"/>
      <c r="K34" s="36"/>
      <c r="L34" s="37"/>
      <c r="M34" s="37"/>
      <c r="N34" s="37"/>
      <c r="O34" s="37"/>
      <c r="P34" s="37"/>
      <c r="Q34" s="42"/>
    </row>
    <row r="35" spans="1:17" ht="21">
      <c r="A35" s="7"/>
      <c r="B35" s="350" t="s">
        <v>95</v>
      </c>
      <c r="C35" s="350"/>
      <c r="D35" s="350"/>
      <c r="E35" s="351">
        <v>23.4</v>
      </c>
      <c r="F35" s="351"/>
      <c r="G35" s="351"/>
      <c r="H35" s="351"/>
      <c r="I35" s="351"/>
      <c r="J35" s="351"/>
      <c r="K35" s="36"/>
      <c r="L35" s="36"/>
      <c r="M35" s="36"/>
      <c r="N35" s="36"/>
      <c r="O35" s="36"/>
      <c r="P35" s="36"/>
      <c r="Q35" s="42"/>
    </row>
    <row r="36" spans="1:17" ht="21">
      <c r="A36" s="7"/>
      <c r="B36" s="350" t="s">
        <v>96</v>
      </c>
      <c r="C36" s="350"/>
      <c r="D36" s="350"/>
      <c r="E36" s="345">
        <f>0.6*0.4*0.41*O29</f>
        <v>19.68</v>
      </c>
      <c r="F36" s="345"/>
      <c r="G36" s="345"/>
      <c r="H36" s="345"/>
      <c r="I36" s="345"/>
      <c r="J36" s="345"/>
      <c r="K36" s="36"/>
      <c r="L36" s="36"/>
      <c r="M36" s="36"/>
      <c r="N36" s="36"/>
      <c r="O36" s="36"/>
      <c r="P36" s="36"/>
      <c r="Q36" s="42"/>
    </row>
    <row r="37" spans="1:17" ht="21">
      <c r="A37" s="7"/>
      <c r="B37" s="22"/>
      <c r="C37" s="22"/>
      <c r="D37" s="22"/>
      <c r="E37" s="23"/>
      <c r="F37" s="23"/>
      <c r="G37" s="23"/>
      <c r="H37" s="23"/>
      <c r="I37" s="23"/>
      <c r="J37" s="23"/>
      <c r="K37" s="36"/>
      <c r="L37" s="36"/>
      <c r="M37" s="36"/>
      <c r="N37" s="36"/>
      <c r="O37" s="36"/>
      <c r="P37" s="36"/>
      <c r="Q37" s="42"/>
    </row>
    <row r="38" spans="1:17" ht="21">
      <c r="A38" s="398"/>
      <c r="B38" s="398"/>
      <c r="C38" s="398"/>
      <c r="D38" s="398"/>
      <c r="E38" s="398"/>
      <c r="F38" s="398"/>
      <c r="G38" s="398"/>
      <c r="H38" s="398"/>
      <c r="I38" s="398"/>
      <c r="J38" s="398"/>
      <c r="K38" s="36"/>
      <c r="L38" s="37"/>
      <c r="M38" s="37"/>
      <c r="N38" s="37"/>
      <c r="O38" s="37"/>
      <c r="P38" s="37"/>
      <c r="Q38" s="42"/>
    </row>
    <row r="39" spans="1:17" ht="21">
      <c r="A39" s="7"/>
      <c r="B39" s="22"/>
      <c r="C39" s="22"/>
      <c r="D39" s="22"/>
      <c r="E39" s="23"/>
      <c r="F39" s="23"/>
      <c r="G39" s="23"/>
      <c r="H39" s="23"/>
      <c r="I39" s="23"/>
      <c r="J39" s="23"/>
      <c r="K39" s="36"/>
      <c r="L39" s="36"/>
      <c r="M39" s="36"/>
      <c r="N39" s="36"/>
      <c r="O39" s="36"/>
      <c r="P39" s="36"/>
      <c r="Q39" s="42"/>
    </row>
    <row r="40" spans="1:17" ht="21">
      <c r="A40" s="398"/>
      <c r="B40" s="398"/>
      <c r="C40" s="398"/>
      <c r="D40" s="398"/>
      <c r="E40" s="398"/>
      <c r="F40" s="398"/>
      <c r="G40" s="398"/>
      <c r="H40" s="398"/>
      <c r="I40" s="398"/>
      <c r="J40" s="398"/>
      <c r="K40" s="36"/>
      <c r="L40" s="36"/>
      <c r="M40" s="36"/>
      <c r="N40" s="36"/>
      <c r="O40" s="36"/>
      <c r="P40" s="36"/>
      <c r="Q40" s="42"/>
    </row>
    <row r="41" spans="1:17" ht="21">
      <c r="A41" s="7"/>
      <c r="B41" s="22"/>
      <c r="C41" s="22"/>
      <c r="D41" s="22"/>
      <c r="E41" s="23"/>
      <c r="F41" s="23"/>
      <c r="G41" s="23"/>
      <c r="H41" s="23"/>
      <c r="I41" s="23"/>
      <c r="J41" s="23"/>
      <c r="K41" s="36"/>
      <c r="L41" s="36"/>
      <c r="M41" s="36"/>
      <c r="N41" s="36"/>
      <c r="O41" s="36"/>
      <c r="P41" s="36"/>
      <c r="Q41" s="42"/>
    </row>
    <row r="42" spans="1:17" ht="21">
      <c r="A42" s="7"/>
      <c r="B42" s="22"/>
      <c r="C42" s="22"/>
      <c r="D42" s="22"/>
      <c r="E42" s="23"/>
      <c r="F42" s="23"/>
      <c r="G42" s="23"/>
      <c r="H42" s="23"/>
      <c r="I42" s="23"/>
      <c r="J42" s="23"/>
      <c r="K42" s="36"/>
      <c r="L42" s="37"/>
      <c r="M42" s="37"/>
      <c r="N42" s="37"/>
      <c r="O42" s="37"/>
      <c r="P42" s="37"/>
      <c r="Q42" s="42"/>
    </row>
    <row r="43" spans="1:17" ht="21">
      <c r="A43" s="7"/>
      <c r="B43" s="22"/>
      <c r="C43" s="22"/>
      <c r="D43" s="22"/>
      <c r="E43" s="23"/>
      <c r="F43" s="23"/>
      <c r="G43" s="23"/>
      <c r="H43" s="23"/>
      <c r="I43" s="23"/>
      <c r="J43" s="23"/>
      <c r="K43" s="36"/>
      <c r="L43" s="36"/>
      <c r="M43" s="36"/>
      <c r="N43" s="36"/>
      <c r="O43" s="36"/>
      <c r="P43" s="36"/>
      <c r="Q43" s="42"/>
    </row>
    <row r="44" spans="1:17" ht="21">
      <c r="A44" s="7"/>
      <c r="B44" s="22"/>
      <c r="C44" s="22"/>
      <c r="D44" s="22"/>
      <c r="E44" s="23"/>
      <c r="F44" s="23"/>
      <c r="G44" s="23"/>
      <c r="H44" s="23"/>
      <c r="I44" s="23"/>
      <c r="J44" s="23"/>
      <c r="K44" s="36"/>
      <c r="L44" s="36"/>
      <c r="M44" s="36"/>
      <c r="N44" s="36"/>
      <c r="O44" s="36"/>
      <c r="P44" s="36"/>
      <c r="Q44" s="42"/>
    </row>
    <row r="45" spans="1:17" ht="21">
      <c r="A45" s="7"/>
      <c r="B45" s="22"/>
      <c r="C45" s="22"/>
      <c r="D45" s="22"/>
      <c r="E45" s="23"/>
      <c r="F45" s="23"/>
      <c r="G45" s="23"/>
      <c r="H45" s="23"/>
      <c r="I45" s="23"/>
      <c r="J45" s="23"/>
      <c r="K45" s="36"/>
      <c r="L45" s="36"/>
      <c r="M45" s="36"/>
      <c r="N45" s="36"/>
      <c r="O45" s="36"/>
      <c r="P45" s="36"/>
      <c r="Q45" s="42"/>
    </row>
    <row r="46" spans="1:17" ht="26.4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36"/>
      <c r="L46" s="36"/>
      <c r="M46" s="36"/>
      <c r="N46" s="36"/>
      <c r="O46" s="36"/>
      <c r="P46" s="36"/>
      <c r="Q46" s="42"/>
    </row>
    <row r="47" spans="1:17" s="1" customFormat="1" ht="21">
      <c r="A47" s="24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</row>
    <row r="48" spans="1:17" s="2" customFormat="1" ht="58.5" customHeight="1">
      <c r="A48" s="399"/>
      <c r="B48" s="400"/>
      <c r="C48" s="400"/>
      <c r="D48" s="400"/>
      <c r="E48" s="400"/>
      <c r="F48" s="400"/>
      <c r="G48" s="400"/>
      <c r="H48" s="400"/>
      <c r="I48" s="400"/>
      <c r="J48" s="400"/>
      <c r="K48" s="400"/>
      <c r="L48" s="400"/>
      <c r="M48" s="400"/>
      <c r="N48" s="400"/>
      <c r="O48" s="400"/>
      <c r="P48" s="401"/>
    </row>
    <row r="49" spans="1:17" ht="12.7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38"/>
      <c r="M49" s="7"/>
      <c r="N49" s="7"/>
      <c r="O49" s="7"/>
      <c r="P49" s="7"/>
    </row>
    <row r="50" spans="1:17" ht="12.7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38"/>
      <c r="M50" s="7"/>
      <c r="N50" s="7"/>
      <c r="O50" s="7"/>
      <c r="P50" s="7"/>
    </row>
    <row r="51" spans="1:17" ht="12.75" customHeight="1">
      <c r="L51" s="39"/>
    </row>
    <row r="52" spans="1:17" ht="21">
      <c r="M52" s="339"/>
      <c r="N52" s="339"/>
      <c r="O52" s="339"/>
      <c r="P52" s="339"/>
    </row>
    <row r="53" spans="1:17" ht="19.5" customHeight="1">
      <c r="L53" s="340"/>
      <c r="M53" s="340"/>
      <c r="N53" s="340"/>
      <c r="O53" s="340"/>
      <c r="P53" s="340"/>
      <c r="Q53" s="340"/>
    </row>
    <row r="54" spans="1:17" ht="18.75">
      <c r="M54" s="341" t="s">
        <v>97</v>
      </c>
      <c r="N54" s="341"/>
      <c r="O54" s="341"/>
      <c r="P54" s="341"/>
    </row>
  </sheetData>
  <mergeCells count="58">
    <mergeCell ref="P17:P18"/>
    <mergeCell ref="P19:P28"/>
    <mergeCell ref="A17:B18"/>
    <mergeCell ref="L17:M18"/>
    <mergeCell ref="C17:C18"/>
    <mergeCell ref="D17:D18"/>
    <mergeCell ref="N17:N18"/>
    <mergeCell ref="N19:N28"/>
    <mergeCell ref="O17:O18"/>
    <mergeCell ref="O19:O28"/>
    <mergeCell ref="L28:M28"/>
    <mergeCell ref="L23:M23"/>
    <mergeCell ref="L24:M24"/>
    <mergeCell ref="L25:M25"/>
    <mergeCell ref="L26:M26"/>
    <mergeCell ref="L27:M27"/>
    <mergeCell ref="M52:P52"/>
    <mergeCell ref="L53:Q53"/>
    <mergeCell ref="M54:P54"/>
    <mergeCell ref="A19:A28"/>
    <mergeCell ref="B19:B28"/>
    <mergeCell ref="B36:D36"/>
    <mergeCell ref="E36:J36"/>
    <mergeCell ref="A38:J38"/>
    <mergeCell ref="A40:J40"/>
    <mergeCell ref="A48:P48"/>
    <mergeCell ref="B33:D33"/>
    <mergeCell ref="L33:P33"/>
    <mergeCell ref="B34:D34"/>
    <mergeCell ref="E34:J34"/>
    <mergeCell ref="B35:D35"/>
    <mergeCell ref="E35:J35"/>
    <mergeCell ref="A32:D32"/>
    <mergeCell ref="E32:G32"/>
    <mergeCell ref="H32:J32"/>
    <mergeCell ref="K32:L32"/>
    <mergeCell ref="M32:N32"/>
    <mergeCell ref="L29:M29"/>
    <mergeCell ref="A30:N30"/>
    <mergeCell ref="A31:D31"/>
    <mergeCell ref="E31:J31"/>
    <mergeCell ref="K31:L31"/>
    <mergeCell ref="M31:N31"/>
    <mergeCell ref="E17:I17"/>
    <mergeCell ref="L19:M19"/>
    <mergeCell ref="L20:M20"/>
    <mergeCell ref="L21:M21"/>
    <mergeCell ref="L22:M22"/>
    <mergeCell ref="K8:M8"/>
    <mergeCell ref="N8:O8"/>
    <mergeCell ref="K9:M9"/>
    <mergeCell ref="N9:O9"/>
    <mergeCell ref="A15:B15"/>
    <mergeCell ref="A1:P1"/>
    <mergeCell ref="A2:P2"/>
    <mergeCell ref="A7:B7"/>
    <mergeCell ref="K7:M7"/>
    <mergeCell ref="N7:O7"/>
  </mergeCells>
  <pageMargins left="0.70866141732283505" right="0.70866141732283505" top="0.24" bottom="0.13" header="0.31496062992126" footer="0.31496062992126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INVOICE</vt:lpstr>
      <vt:lpstr>MAXAN</vt:lpstr>
      <vt:lpstr>GURVANO</vt:lpstr>
      <vt:lpstr>TIBERIO</vt:lpstr>
      <vt:lpstr>GURVANO!Print_Area</vt:lpstr>
      <vt:lpstr>MAXAN!Print_Area</vt:lpstr>
      <vt:lpstr>TIBERIO!Print_Area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Dators</cp:lastModifiedBy>
  <dcterms:created xsi:type="dcterms:W3CDTF">2006-09-16T00:00:00Z</dcterms:created>
  <dcterms:modified xsi:type="dcterms:W3CDTF">2026-04-09T13:57:39Z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794681B9E1BC42CEB8C3B007F2FF0959_12</vt:lpwstr>
  </property>
  <property fmtid="{D5CDD505-2E9C-101B-9397-08002B2CF9AE}" pid="3" name="KSOProductBuildVer">
    <vt:lpwstr>1033-12.2.0.23196</vt:lpwstr>
  </property>
</Properties>
</file>